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data1\Desktop\"/>
    </mc:Choice>
  </mc:AlternateContent>
  <xr:revisionPtr revIDLastSave="0" documentId="13_ncr:1_{43209244-7DA4-4CE0-A5AF-706EE968A73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ain File" sheetId="1" r:id="rId1"/>
  </sheets>
  <externalReferences>
    <externalReference r:id="rId2"/>
  </externalReferences>
  <definedNames>
    <definedName name="_xlnm._FilterDatabase" localSheetId="0" hidden="1">'Main File'!$A$1:$W$216</definedName>
  </definedNames>
  <calcPr calcId="191029"/>
</workbook>
</file>

<file path=xl/calcChain.xml><?xml version="1.0" encoding="utf-8"?>
<calcChain xmlns="http://schemas.openxmlformats.org/spreadsheetml/2006/main">
  <c r="O171" i="1" l="1"/>
  <c r="O129" i="1"/>
  <c r="O130" i="1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" i="1"/>
</calcChain>
</file>

<file path=xl/sharedStrings.xml><?xml version="1.0" encoding="utf-8"?>
<sst xmlns="http://schemas.openxmlformats.org/spreadsheetml/2006/main" count="1973" uniqueCount="980">
  <si>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</si>
  <si>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</si>
  <si>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</si>
  <si>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</si>
  <si>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</si>
  <si>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</si>
  <si>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</si>
  <si>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</si>
  <si>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</si>
  <si>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</si>
  <si>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</si>
  <si>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</si>
  <si>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</si>
  <si>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</si>
  <si>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</si>
  <si>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</si>
  <si>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</si>
  <si>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</si>
  <si>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</si>
  <si>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</si>
  <si>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</si>
  <si>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</si>
  <si>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</si>
  <si>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3Spine</t>
  </si>
  <si>
    <t>4WEB Medical</t>
  </si>
  <si>
    <t>8i Robotics Inc. /Implanet</t>
  </si>
  <si>
    <t>AcuityMD</t>
  </si>
  <si>
    <t>Adria Srl</t>
  </si>
  <si>
    <t>Aesculap Inc.</t>
  </si>
  <si>
    <t>Aetna</t>
  </si>
  <si>
    <t>Alamo Biologics</t>
  </si>
  <si>
    <t>AlexiGen BioTech</t>
  </si>
  <si>
    <t>Amgen</t>
  </si>
  <si>
    <t>Amnovis</t>
  </si>
  <si>
    <t>Amplify Surgical</t>
  </si>
  <si>
    <t>AMSURG</t>
  </si>
  <si>
    <t>Applied Technical Services (ATS), - formerly Empirical Technologies and Knight Testing</t>
  </si>
  <si>
    <t>APS Materials, Inc.</t>
  </si>
  <si>
    <t>ARCH Medical Solutions</t>
  </si>
  <si>
    <t>Armed Inc.</t>
  </si>
  <si>
    <t>Arthrex, Inc.</t>
  </si>
  <si>
    <t>ASG Superconductors USA, Inc.</t>
  </si>
  <si>
    <t>ATEC</t>
  </si>
  <si>
    <t>Athelas</t>
  </si>
  <si>
    <t>Baxter Healthcare</t>
  </si>
  <si>
    <t>Beijing Chunli Zhengda Medical Instrument Co., Ltd.</t>
  </si>
  <si>
    <t>Beijing Sonicmed Technologies Co., Ltd.</t>
  </si>
  <si>
    <t>Berkeley Advanced Biomaterials, Inc.</t>
  </si>
  <si>
    <t>Biocomposites</t>
  </si>
  <si>
    <t>Bone Foam, Inc.</t>
  </si>
  <si>
    <t>Boston Scientific (was Relievant Medsystems, Inc.)</t>
  </si>
  <si>
    <t>BPB MEDICA</t>
  </si>
  <si>
    <t>Brainlab</t>
  </si>
  <si>
    <t>Buxton BioMedical Inc</t>
  </si>
  <si>
    <t>Caleb Co.</t>
  </si>
  <si>
    <t>Canwell Medical Co., Ltd</t>
  </si>
  <si>
    <t>CaP Biomaterials LLC</t>
  </si>
  <si>
    <t>Capseus</t>
  </si>
  <si>
    <t>Captiva Spine</t>
  </si>
  <si>
    <t>Carbofix Orthopedics Ltd</t>
  </si>
  <si>
    <t>Care Surgical</t>
  </si>
  <si>
    <t>Carlsmed, Inc.</t>
  </si>
  <si>
    <t>Centinel Spine</t>
  </si>
  <si>
    <t>Designs for Vision, Inc.</t>
  </si>
  <si>
    <t>DiFusion Technologies, Inc.</t>
  </si>
  <si>
    <t>DiscGenics</t>
  </si>
  <si>
    <t>DR-KIM</t>
  </si>
  <si>
    <t>DRTECH North America, INC.</t>
  </si>
  <si>
    <t>Dynamic Disc Designs Corp.</t>
  </si>
  <si>
    <t>EBI Bone Healing</t>
  </si>
  <si>
    <t>ECA Medical Instruments</t>
  </si>
  <si>
    <t>Electrolizing Corporation of OHIO</t>
  </si>
  <si>
    <t>Elevation Spine Inc.</t>
  </si>
  <si>
    <t>Elliquence</t>
  </si>
  <si>
    <t>Enovis</t>
  </si>
  <si>
    <t>Esaote North America, Inc.</t>
  </si>
  <si>
    <t>Evonik Corporation</t>
  </si>
  <si>
    <t>EXALTA Group</t>
  </si>
  <si>
    <t>Expanding Innovations Inc.</t>
  </si>
  <si>
    <t>Expert Radiology</t>
  </si>
  <si>
    <t>Facet Dynamics, Inc.</t>
  </si>
  <si>
    <t>FISSO USA Inc.</t>
  </si>
  <si>
    <t>FORESIGHTAI</t>
  </si>
  <si>
    <t>FoxEyes Corporation</t>
  </si>
  <si>
    <t>Fziomed, Inc.</t>
  </si>
  <si>
    <t>Gauthier Biomedical, Inc.</t>
  </si>
  <si>
    <t>GE HealthCare</t>
  </si>
  <si>
    <t>Globus Medical</t>
  </si>
  <si>
    <t>Guardian Medical USA, Inc.</t>
  </si>
  <si>
    <t>HC Biologics</t>
  </si>
  <si>
    <t>Hicren (Zhejiang) Medtech Co., Ltd.</t>
  </si>
  <si>
    <t>Himed</t>
  </si>
  <si>
    <t>Hubly Surgical</t>
  </si>
  <si>
    <t>Hudson Regional Health</t>
  </si>
  <si>
    <t>icotec Medical, Inc.</t>
  </si>
  <si>
    <t>Induce Biologics</t>
  </si>
  <si>
    <t>Insy Medical (China)</t>
  </si>
  <si>
    <t>Intelligent Implants</t>
  </si>
  <si>
    <t>International Instruments</t>
  </si>
  <si>
    <t>Intrinsic Therapeutics, Inc.</t>
  </si>
  <si>
    <t>IntuitiveX</t>
  </si>
  <si>
    <t>ISTO Biologics, Inc.</t>
  </si>
  <si>
    <t>Jeil Medical Corp.</t>
  </si>
  <si>
    <t>L &amp; K Spine</t>
  </si>
  <si>
    <t>Letop Medical</t>
  </si>
  <si>
    <t>LH Medical</t>
  </si>
  <si>
    <t>Life Instrument Corporation</t>
  </si>
  <si>
    <t>Life Spine</t>
  </si>
  <si>
    <t>LifeLink Tissue Bank</t>
  </si>
  <si>
    <t>LifeNet Health</t>
  </si>
  <si>
    <t>LumitexMD</t>
  </si>
  <si>
    <t>Mainstay Medical</t>
  </si>
  <si>
    <t>Mainstream Medical Devices</t>
  </si>
  <si>
    <t>Marle Group</t>
  </si>
  <si>
    <t>MCI SSO Test</t>
  </si>
  <si>
    <t>MCRA, an IQVIA Business</t>
  </si>
  <si>
    <t>MDsim</t>
  </si>
  <si>
    <t>MDusai, Inc.</t>
  </si>
  <si>
    <t>Medfix</t>
  </si>
  <si>
    <t>Medical Education &amp; Research Institute</t>
  </si>
  <si>
    <t>medmix</t>
  </si>
  <si>
    <t>Medtronic</t>
  </si>
  <si>
    <t>Medyssey USA</t>
  </si>
  <si>
    <t>MICROCISION</t>
  </si>
  <si>
    <t>Mighty Oak Medical</t>
  </si>
  <si>
    <t>Mira Health</t>
  </si>
  <si>
    <t>MiRus</t>
  </si>
  <si>
    <t>Mizuho OSI</t>
  </si>
  <si>
    <t>Momentum Health</t>
  </si>
  <si>
    <t>MPD Medical Equipment trading LLC</t>
  </si>
  <si>
    <t>MPM Medcial</t>
  </si>
  <si>
    <t>Nadia International, Inc.</t>
  </si>
  <si>
    <t>NanoHive Medical</t>
  </si>
  <si>
    <t>Neo</t>
  </si>
  <si>
    <t>Neuralytix, LLC</t>
  </si>
  <si>
    <t>Nexsis Biosciences</t>
  </si>
  <si>
    <t>Nexxt Spine</t>
  </si>
  <si>
    <t>NG Medical GmbH</t>
  </si>
  <si>
    <t>North American Spine Society</t>
  </si>
  <si>
    <t>NovaBone Products, L.L.C.</t>
  </si>
  <si>
    <t>Novarad</t>
  </si>
  <si>
    <t>NuTech Spine and Biologics</t>
  </si>
  <si>
    <t>Nvision Biomedical Technologies</t>
  </si>
  <si>
    <t>PMT Corporation</t>
  </si>
  <si>
    <t>Point Robotics MedTech Inc.</t>
  </si>
  <si>
    <t>Precision Medical Technologies, Inc.</t>
  </si>
  <si>
    <t>Precision Spine Inc.</t>
  </si>
  <si>
    <t>Premia Spine</t>
  </si>
  <si>
    <t>Promethean Restorative</t>
  </si>
  <si>
    <t>Protech Medical, inc.</t>
  </si>
  <si>
    <t>Provect AI</t>
  </si>
  <si>
    <t>Providence Medical Technology</t>
  </si>
  <si>
    <t>Pulmera - CBeam</t>
  </si>
  <si>
    <t>Radius Health, a Paratek affiliated company</t>
  </si>
  <si>
    <t>Regenexx</t>
  </si>
  <si>
    <t>Regenity Biosciences</t>
  </si>
  <si>
    <t>REGER Medizintechnik GmbH</t>
  </si>
  <si>
    <t>REVOGEN BIOLOGICS</t>
  </si>
  <si>
    <t>RIWOspine</t>
  </si>
  <si>
    <t>Ronin Surgical Corp</t>
  </si>
  <si>
    <t>Rose Micro Solutions LLC</t>
  </si>
  <si>
    <t>Ruthless Spine</t>
  </si>
  <si>
    <t>SAVFE Co., Ltd.</t>
  </si>
  <si>
    <t>See All AI</t>
  </si>
  <si>
    <t>Shanghai Reach Medical Instrument Co., Ltd.</t>
  </si>
  <si>
    <t>SI-BONE, Inc.</t>
  </si>
  <si>
    <t>Siemens Healthineers</t>
  </si>
  <si>
    <t>SigmaGraft Biomaterials</t>
  </si>
  <si>
    <t>SIGNUS</t>
  </si>
  <si>
    <t>Silony Spine Corp.</t>
  </si>
  <si>
    <t>Sites Medical</t>
  </si>
  <si>
    <t>Snke</t>
  </si>
  <si>
    <t>Solvita</t>
  </si>
  <si>
    <t>Spark Spine</t>
  </si>
  <si>
    <t>Spinal Elements, Inc.</t>
  </si>
  <si>
    <t>Spine Wave</t>
  </si>
  <si>
    <t>Spineology</t>
  </si>
  <si>
    <t>SpineWeek</t>
  </si>
  <si>
    <t>SpiTrex Orthopedics</t>
  </si>
  <si>
    <t>Structure Medical</t>
  </si>
  <si>
    <t>Stryker</t>
  </si>
  <si>
    <t>Surgify Medical OY</t>
  </si>
  <si>
    <t>Surgimed Solutions</t>
  </si>
  <si>
    <t>VB Spine</t>
  </si>
  <si>
    <t>Ventris Medical</t>
  </si>
  <si>
    <t>VERTEGRITY</t>
  </si>
  <si>
    <t>Viomerse</t>
  </si>
  <si>
    <t>Viticus Group</t>
  </si>
  <si>
    <t>Vivex Biologics, Inc.</t>
  </si>
  <si>
    <t>Xtant Medical</t>
  </si>
  <si>
    <t>Xyresic LLC</t>
  </si>
  <si>
    <t>Zavation/Choice Spine</t>
  </si>
  <si>
    <t>ZhongShan Honlike Precision Manufacturing Technology Co., Ltd</t>
  </si>
  <si>
    <t>Ziehm Imaging</t>
  </si>
  <si>
    <t>ZSFab</t>
  </si>
  <si>
    <t>https://www.8irobotics.com/</t>
  </si>
  <si>
    <t>https://adriamedical.com/</t>
  </si>
  <si>
    <t>https://amsurg.com/</t>
  </si>
  <si>
    <t>https://www.armed.kr/</t>
  </si>
  <si>
    <t>https://www.biopsybell.com/</t>
  </si>
  <si>
    <t>https://enovis.com/</t>
  </si>
  <si>
    <t>San Antonio, TX</t>
  </si>
  <si>
    <t>Cerapedics, Inc.</t>
  </si>
  <si>
    <t>CGBio</t>
  </si>
  <si>
    <t>CHANGZHOU XIETONG INDUSTRIES CO.,LTD.</t>
  </si>
  <si>
    <t>Changzhou Yongbang Commercial Trading Co. LTD</t>
  </si>
  <si>
    <t>Companion Spine</t>
  </si>
  <si>
    <t>CONSOLIDATED NEURO SUPPLY, INC</t>
  </si>
  <si>
    <t>CornerLoc</t>
  </si>
  <si>
    <t>Curexo Inc.</t>
  </si>
  <si>
    <t>Cutting Edge Spine, LLC</t>
  </si>
  <si>
    <t>Depuy Synthes</t>
  </si>
  <si>
    <t>Jewel Precision</t>
  </si>
  <si>
    <t>Jiangsu BONSS Medical Technology co., Ltd</t>
  </si>
  <si>
    <t>Johnson &amp; Johnson MedTech</t>
  </si>
  <si>
    <t>Joimax &amp; Silony</t>
  </si>
  <si>
    <t>Joline Medical, Inc.</t>
  </si>
  <si>
    <t>Kirwan Surgical Products Inc</t>
  </si>
  <si>
    <t>Kleiner Device Labs</t>
  </si>
  <si>
    <t>Koros USA, Inc.</t>
  </si>
  <si>
    <t>Kuros Biosciences</t>
  </si>
  <si>
    <t>Kyocera Medical Technologies, Inc.</t>
  </si>
  <si>
    <t>McNicoll Surgical</t>
  </si>
  <si>
    <t>Olympus America Inc</t>
  </si>
  <si>
    <t>OnPoint Surgical</t>
  </si>
  <si>
    <t>Origin Biologics</t>
  </si>
  <si>
    <t>Orthofix, Inc.</t>
  </si>
  <si>
    <t>Orthomod</t>
  </si>
  <si>
    <t>OssDsign USA, INC.</t>
  </si>
  <si>
    <t>Ossium Health</t>
  </si>
  <si>
    <t>OSTEONIC Co., Ltd</t>
  </si>
  <si>
    <t>Phillips Precision Medicraft, Inc.</t>
  </si>
  <si>
    <t>Photon Medics</t>
  </si>
  <si>
    <t>Raport LLC</t>
  </si>
  <si>
    <t>SurgiTel</t>
  </si>
  <si>
    <t>Surglasses, LLC</t>
  </si>
  <si>
    <t>Synergy Spine Solutions</t>
  </si>
  <si>
    <t>TeDan Surgical Innovations, LLC</t>
  </si>
  <si>
    <t>Texas Medical Legal Consultants</t>
  </si>
  <si>
    <t>Thompson Surgical Instruments Inc</t>
  </si>
  <si>
    <t>Tissue Regenix Group formerly CellRight Technologies</t>
  </si>
  <si>
    <t>TITAN CSR</t>
  </si>
  <si>
    <t>Tritone Inc.</t>
  </si>
  <si>
    <t>UpSurgeOn</t>
  </si>
  <si>
    <t>Vertera Health</t>
  </si>
  <si>
    <t>329, 242</t>
  </si>
  <si>
    <t>429, 228</t>
  </si>
  <si>
    <t>729, 212</t>
  </si>
  <si>
    <t>SV2</t>
  </si>
  <si>
    <t>315, 218</t>
  </si>
  <si>
    <t>SV7</t>
  </si>
  <si>
    <t>SV5</t>
  </si>
  <si>
    <t>SV3</t>
  </si>
  <si>
    <t>602, 222</t>
  </si>
  <si>
    <t>SV4</t>
  </si>
  <si>
    <t>SV9</t>
  </si>
  <si>
    <t>SV11</t>
  </si>
  <si>
    <t>SV8</t>
  </si>
  <si>
    <t>310, 236</t>
  </si>
  <si>
    <t>SV10</t>
  </si>
  <si>
    <t>913, 1519</t>
  </si>
  <si>
    <t>SV13</t>
  </si>
  <si>
    <t>SV1</t>
  </si>
  <si>
    <t>807, 214</t>
  </si>
  <si>
    <t>920, 1523</t>
  </si>
  <si>
    <t>701, 210</t>
  </si>
  <si>
    <t>434, 234</t>
  </si>
  <si>
    <t>SV6</t>
  </si>
  <si>
    <t>NASS`NORTH AMERICAN SPINE SOCIETY 2026</t>
  </si>
  <si>
    <t>https://3spine.com/</t>
  </si>
  <si>
    <t>https://atec.com/</t>
  </si>
  <si>
    <t>https://biocomposites.com/</t>
  </si>
  <si>
    <t>801 Broad Street Chattanooga, TN 37402 USA</t>
  </si>
  <si>
    <t>TN</t>
  </si>
  <si>
    <t>USA</t>
  </si>
  <si>
    <t>2801 Network Blvd #620, Frisco, TX 75034, United States</t>
  </si>
  <si>
    <t>TX</t>
  </si>
  <si>
    <t>http://4webmedical.com/</t>
  </si>
  <si>
    <t>http://amplifysurgical.com/</t>
  </si>
  <si>
    <t>http://athelas.com/</t>
  </si>
  <si>
    <t xml:space="preserve"> info@4webmedical.com</t>
  </si>
  <si>
    <t>info@8irobotics.com</t>
  </si>
  <si>
    <t>Western Research Parks, 800 Collip Cir, London, ON, Canada</t>
  </si>
  <si>
    <t>ON</t>
  </si>
  <si>
    <t>NOT HAVING</t>
  </si>
  <si>
    <t>https://www.acuitymd.com/</t>
  </si>
  <si>
    <t>https://www.aetna.com/</t>
  </si>
  <si>
    <t>https://www.amgen.com/</t>
  </si>
  <si>
    <t>https://www.amnovis.com/</t>
  </si>
  <si>
    <t>https://www.brainlab.com/</t>
  </si>
  <si>
    <t>https://www.capseus.com/</t>
  </si>
  <si>
    <t>75 Federal Street, Suite 800, Boston, MA 02110, USA</t>
  </si>
  <si>
    <t>MA</t>
  </si>
  <si>
    <t>Via Modena n. 46 - San Giovanni in Persiceto (BO) - 40017 - Italy</t>
  </si>
  <si>
    <t xml:space="preserve"> Persiceto </t>
  </si>
  <si>
    <t>ITALY</t>
  </si>
  <si>
    <t>customer-service@adriamedical.com</t>
  </si>
  <si>
    <t>https://www.aesculapusa.com/en.html</t>
  </si>
  <si>
    <t>3773 Corporate Parkway Center Valley, 18034 PA USA</t>
  </si>
  <si>
    <t>PA</t>
  </si>
  <si>
    <t xml:space="preserve"> allison.longenhagen@bbraunusa.com</t>
  </si>
  <si>
    <t>750 W. John Carpenter Freeway Suite 1200 Irving, TX 75039</t>
  </si>
  <si>
    <t>5844 Rocky Pt Dr, San Antonio, TX 78249, United States</t>
  </si>
  <si>
    <t>https://alamobiologics.com/</t>
  </si>
  <si>
    <t>info@alamobiologics.com</t>
  </si>
  <si>
    <t>1305 E Houston St Ste 405, San Antonio, TX 78205, United States</t>
  </si>
  <si>
    <t>https://www.alexigen.com/</t>
  </si>
  <si>
    <t>https://www.arthrex.com/</t>
  </si>
  <si>
    <t>https://www.baxter.com/</t>
  </si>
  <si>
    <t>info@AlexiGen.com</t>
  </si>
  <si>
    <t>One Amgen Center Drive Thousand Oaks, CA</t>
  </si>
  <si>
    <t>CA</t>
  </si>
  <si>
    <t>amgenmediarelations@amgen.com</t>
  </si>
  <si>
    <t xml:space="preserve">8645 E Backwater Rd. North Webster, Indiana 46555 United States </t>
  </si>
  <si>
    <t>IN</t>
  </si>
  <si>
    <t>info@amnovis.com</t>
  </si>
  <si>
    <t xml:space="preserve"> 27092 Burbank, Foothill Ranch, CA 92610, United States</t>
  </si>
  <si>
    <t>marketing@amplifysurgical.com</t>
  </si>
  <si>
    <t>media@amsurg.com.</t>
  </si>
  <si>
    <t>1A Burton hills Boulevard, Suite 300 Nashville, TN 37215</t>
  </si>
  <si>
    <t>https://atslab.com/</t>
  </si>
  <si>
    <t>1049 Triad Court Marietta, GA 30062</t>
  </si>
  <si>
    <t>GA</t>
  </si>
  <si>
    <t xml:space="preserve">invoices@atslab.com </t>
  </si>
  <si>
    <t>4011 Riverside Dr, Dayton, OH 45405, United States</t>
  </si>
  <si>
    <t>OH</t>
  </si>
  <si>
    <t>https://apsmaterials.com/</t>
  </si>
  <si>
    <t>sales@apsmaterials.com</t>
  </si>
  <si>
    <t>https://arch-medical.com/</t>
  </si>
  <si>
    <t>2600 South Telegraph Suite 180 Bloomfield Hills, MI 48302</t>
  </si>
  <si>
    <t>MI</t>
  </si>
  <si>
    <t>usa@armed.kr</t>
  </si>
  <si>
    <t>LOS-ANGELES, CA, USA 90046</t>
  </si>
  <si>
    <t>Erwin-Hielscher-Str. 9 81249 Munich Germany</t>
  </si>
  <si>
    <t>Munich</t>
  </si>
  <si>
    <t>Germany</t>
  </si>
  <si>
    <t>info@arthrex.de</t>
  </si>
  <si>
    <t>https://www.asgsuperconductors.com/</t>
  </si>
  <si>
    <t>6212 W. Oakton St. Morton Grove, IL 60053 – USA</t>
  </si>
  <si>
    <t>IL</t>
  </si>
  <si>
    <t>info@as-g.us</t>
  </si>
  <si>
    <t>12600 Executive Drive Stafford, TX 77477</t>
  </si>
  <si>
    <t>1300 W Traverse Pkwy #200, Lehi, UT 84043, United States</t>
  </si>
  <si>
    <t>UT</t>
  </si>
  <si>
    <t>support@athelas.com</t>
  </si>
  <si>
    <t>1 Baxter Parkway, Deerfield, IL USA 60015</t>
  </si>
  <si>
    <t>https://www.clzd.com/en/</t>
  </si>
  <si>
    <t>South Area of Tongzhou Economic Development Zone, Tongzhou District, Beijing City, P.R. China</t>
  </si>
  <si>
    <t>PR</t>
  </si>
  <si>
    <t>CHINA</t>
  </si>
  <si>
    <t>hr@clzd.com</t>
  </si>
  <si>
    <t>https://www.sonicmed.net/</t>
  </si>
  <si>
    <t>Room 601, Building B, Tsinghua Science Park, Haidian District, Beijing, 100084, China</t>
  </si>
  <si>
    <t>Beijing</t>
  </si>
  <si>
    <t>zhouqing@sonicmed.com.cn</t>
  </si>
  <si>
    <t>CustomerMaster@baxter.com</t>
  </si>
  <si>
    <t>2800 Seventh St, Berkeley, CA 94710, United States</t>
  </si>
  <si>
    <t>http://www.ostetic.com/</t>
  </si>
  <si>
    <t>sales@ostetic.com</t>
  </si>
  <si>
    <t>700 Military Cutoff Road, Suite 320, Wilmington, NC 28405, USA</t>
  </si>
  <si>
    <t>NC</t>
  </si>
  <si>
    <t>gdpr@biocomposites.com</t>
  </si>
  <si>
    <t>2601 49th Ave N #100, Minneapolis, MN 55430, United States</t>
  </si>
  <si>
    <t>MN</t>
  </si>
  <si>
    <t>http://www.bonefoam.com/</t>
  </si>
  <si>
    <t>customerservice@bonefoam.com</t>
  </si>
  <si>
    <t>https://news.bostonscientific.com/</t>
  </si>
  <si>
    <t>webmaster@bostonscientific.com</t>
  </si>
  <si>
    <t xml:space="preserve">on  300 Boston Scientific Way Marlborough, MA 01752-1234 (USA) </t>
  </si>
  <si>
    <t>ia Aldo Manuzio, 24, 41037 Mirandola MO, Italy</t>
  </si>
  <si>
    <t>international1@biopsybell.it</t>
  </si>
  <si>
    <t xml:space="preserve"> Mirandola</t>
  </si>
  <si>
    <t>Olof-Palme-Straße 9 81829 Munich Germany</t>
  </si>
  <si>
    <t>contact@brainlab.com</t>
  </si>
  <si>
    <t>11 Melanie Ln Unit 8, East Hanover, NJ 07936, United States</t>
  </si>
  <si>
    <t>NJ</t>
  </si>
  <si>
    <t>https://buxtonbio.com/</t>
  </si>
  <si>
    <t>Info@Buxtonbio.com</t>
  </si>
  <si>
    <t>https://www.thecalebco.com/</t>
  </si>
  <si>
    <t>info@thecalebco.com</t>
  </si>
  <si>
    <t>701 W 36th Ave, Unit A3, Anchorage, AK 99503, USA</t>
  </si>
  <si>
    <t>AK</t>
  </si>
  <si>
    <t>https://www.canwellmed.com/</t>
  </si>
  <si>
    <t>No. 466, Xianhua South Street, Wucheng District, Jinhua City, Zhejiang Province, China</t>
  </si>
  <si>
    <t>Jinhua</t>
  </si>
  <si>
    <t>export@canwell.com.cn</t>
  </si>
  <si>
    <t>2485 Corporate Cir #1, East Troy, WI 53120, United States</t>
  </si>
  <si>
    <t>WI</t>
  </si>
  <si>
    <t>https://www.capbiomaterials.com/</t>
  </si>
  <si>
    <t>https://www.cerapedics.com/</t>
  </si>
  <si>
    <t>info@capbiomaterials.com</t>
  </si>
  <si>
    <t>967 FL A1AAlt, Jupiter, FL 33477, United States</t>
  </si>
  <si>
    <t>FL</t>
  </si>
  <si>
    <t>https://www.captivaspine.com/</t>
  </si>
  <si>
    <t>https://www.centinelspine.com/</t>
  </si>
  <si>
    <t>2 Fleetwood Ct, Ronkonkoma, New York 11779</t>
  </si>
  <si>
    <t>NY</t>
  </si>
  <si>
    <t>info@captivaspine.com</t>
  </si>
  <si>
    <t>https://www.carbo-fix.com/</t>
  </si>
  <si>
    <t>903 N. Bowser Rd. Ste. 330 Richardson, TX 75081 USA</t>
  </si>
  <si>
    <t>usa@carbo-fix.com</t>
  </si>
  <si>
    <t>Care Surgical LLC, 43 Broad Street, Suite B106, Hudson, MA 01749, USA</t>
  </si>
  <si>
    <t>us.sales@care-surgical.com</t>
  </si>
  <si>
    <t>https://www.care-surgical.com/</t>
  </si>
  <si>
    <t>1800 Aston Ave Ste 100, Carlsbad, CA 92008, United States</t>
  </si>
  <si>
    <t>https://carlsmed.com/</t>
  </si>
  <si>
    <t>https://cornerloc.com/</t>
  </si>
  <si>
    <t>info@carlsmed.com</t>
  </si>
  <si>
    <t>900 Airport Rd, West Chester, PA 19380, United States</t>
  </si>
  <si>
    <t>https://www.discgenics.com/</t>
  </si>
  <si>
    <t>info@centinelspine.com</t>
  </si>
  <si>
    <t>https://www.elliquence.com/</t>
  </si>
  <si>
    <t>11025 Dover St #1600, Broomfield, CO 80021, United States</t>
  </si>
  <si>
    <t>CO</t>
  </si>
  <si>
    <t>Info@cerapedics.com</t>
  </si>
  <si>
    <t>3rd Floor, Hannam Building, 211 Itaewon-ro, Yongsan District, Seoul, South Korea</t>
  </si>
  <si>
    <t xml:space="preserve"> Seoul</t>
  </si>
  <si>
    <t>http://www.cgbio.co.kr/</t>
  </si>
  <si>
    <t xml:space="preserve">export@cgbio.co.kr </t>
  </si>
  <si>
    <t>https://www.exportxt.com/</t>
  </si>
  <si>
    <t>1105 Geling Edifice, No. 107 Mishihe Road, Changzhou, Jiangsu, China</t>
  </si>
  <si>
    <t>Jiangsu</t>
  </si>
  <si>
    <t>Korea</t>
  </si>
  <si>
    <t>davidzhu@exportxt.com</t>
  </si>
  <si>
    <t>info@eximpedia.app</t>
  </si>
  <si>
    <t>10 Anson Road, #22-02, International Plaza,Singapore 079903.</t>
  </si>
  <si>
    <t>Plaza</t>
  </si>
  <si>
    <t>Singapore</t>
  </si>
  <si>
    <t>https://www.eximpedia.app/</t>
  </si>
  <si>
    <t>Immeuble La Tour, 5 All. des Acacias, 33700 Mérignac, France</t>
  </si>
  <si>
    <t>Mérignac</t>
  </si>
  <si>
    <t>FRANCE</t>
  </si>
  <si>
    <t>https://companion-spine.com/contact/</t>
  </si>
  <si>
    <t>contact@companion-spine.com</t>
  </si>
  <si>
    <t>1038 Techne Center Dr, Milford, OH 45150, United States</t>
  </si>
  <si>
    <t>https://www.neurosupply.com/</t>
  </si>
  <si>
    <t>mayer@neurosupply.com</t>
  </si>
  <si>
    <t>11916 S Oxford Ave Ste 206, Tulsa, OK 74137, United States</t>
  </si>
  <si>
    <t>OK</t>
  </si>
  <si>
    <t>info@cornerloc.com</t>
  </si>
  <si>
    <t>info@discgenics.com</t>
  </si>
  <si>
    <t>https://www.curexo.com/eng/</t>
  </si>
  <si>
    <t>3rd &amp; 4th Floor, 480, 480, Wiryesunhwan-ro, Songpa-gu, Seoul, Republic of Korea</t>
  </si>
  <si>
    <t>Seoul</t>
  </si>
  <si>
    <t>https://cuttingedgespine.com/</t>
  </si>
  <si>
    <t>https://dynamicdiscdesigns.com/</t>
  </si>
  <si>
    <t>6012 Waxhaw Highway Mineral Springs, NC 28108</t>
  </si>
  <si>
    <t>orders@cuttingedgespine.com</t>
  </si>
  <si>
    <t>https://www.jnjmedtech.com/</t>
  </si>
  <si>
    <t>1302 Wrights Lane East West Chester, PA 19380</t>
  </si>
  <si>
    <t xml:space="preserve">Jnjmedicaldevices@its.jnj.com </t>
  </si>
  <si>
    <t>4000 Veterans Memorial Hwy, Bohemia, NY 11716, United States</t>
  </si>
  <si>
    <t>http://designsforvision.com/</t>
  </si>
  <si>
    <t>info@DesignsForVision.com</t>
  </si>
  <si>
    <t>1624 Headway Cir, Austin, TX 78754, United States</t>
  </si>
  <si>
    <t>https://www.difusiontech.com/</t>
  </si>
  <si>
    <t>info@difusiontech.com</t>
  </si>
  <si>
    <t>5940 Harold Gatty Dr, Salt Lake City, UT 84116, United States</t>
  </si>
  <si>
    <t>https://dr-kim.com/</t>
  </si>
  <si>
    <t>sales@dr-kim.com</t>
  </si>
  <si>
    <t>Hálkova 1162/1162, 256 01 Benešov u Prahy, Czechia</t>
  </si>
  <si>
    <t>Czechia</t>
  </si>
  <si>
    <t>https://drtech.com/en/sub/company/info.php</t>
  </si>
  <si>
    <t>Dolma-ro 173, Bundang-gu, Seongnam-si, Gyeonggi-do, 13606 Republic of Korea</t>
  </si>
  <si>
    <t>Gyeonggi</t>
  </si>
  <si>
    <t>drtech@drtech.com</t>
  </si>
  <si>
    <t>6750 Island Hwy N, Unit 102B NANAIMO BC, V9V 1S3 CANADA</t>
  </si>
  <si>
    <t>BC</t>
  </si>
  <si>
    <t>CANADA</t>
  </si>
  <si>
    <t>dynamicdiscdesigns@gmail.com</t>
  </si>
  <si>
    <t>https://ebibonestimulator.com/</t>
  </si>
  <si>
    <t>info@ebibonestimulator.com</t>
  </si>
  <si>
    <t>1 Gatehall Drive Suite 303 Parsippany, NJ 07054 USA</t>
  </si>
  <si>
    <t>http://www.ecamedical.com/</t>
  </si>
  <si>
    <t>2193 Anchor Ct, Thousand Oaks, CA 91320, United States</t>
  </si>
  <si>
    <t>sales@ecamedical.com</t>
  </si>
  <si>
    <t>1325 E 152nd St, East Cleveland, OH 44112, United States</t>
  </si>
  <si>
    <t>http://medcoat2000.com/</t>
  </si>
  <si>
    <t>sales@ecofohio.com</t>
  </si>
  <si>
    <t>http://www.elevationspine.com/</t>
  </si>
  <si>
    <t>2511 Garden Rd Ste B125, Monterey, CA 93940, United States</t>
  </si>
  <si>
    <t>info@elevationspine.com</t>
  </si>
  <si>
    <t>2455 Grand Ave, Baldwin, NY 11510, United States</t>
  </si>
  <si>
    <t>marketing@elliquence.com</t>
  </si>
  <si>
    <t>5919 Sea Otter Place, Suite 200 Carlsbad, CA 92010</t>
  </si>
  <si>
    <t>InvestorRelations@enovis.com</t>
  </si>
  <si>
    <t>11907 Exit 5 Pkwy, Fishers, IN 46037, United States</t>
  </si>
  <si>
    <t>http://www.esaoteusa.com/</t>
  </si>
  <si>
    <t>dpo.esaote@esaote.com</t>
  </si>
  <si>
    <t>https://www.evonik.com/en.html</t>
  </si>
  <si>
    <t>299 Jefferson Road, Parsippany, NJ 07054, USA</t>
  </si>
  <si>
    <t>info@evonik.com</t>
  </si>
  <si>
    <t>communications@exalta.com</t>
  </si>
  <si>
    <t>89 South Commerce Way, Bethlehem, PA 18017, United States</t>
  </si>
  <si>
    <t>https://www.exalta.com/contact</t>
  </si>
  <si>
    <t>https://expandinginnovations.com/</t>
  </si>
  <si>
    <t>info@expandinginnovations.com</t>
  </si>
  <si>
    <t>110 Pioneer Way Suite I Mountain View, CA 94041</t>
  </si>
  <si>
    <t>Metro Office Park 2 Street 1, Guaynabo, 00966, Puerto Rico</t>
  </si>
  <si>
    <t>Guaynabo</t>
  </si>
  <si>
    <t>Puerto Rico</t>
  </si>
  <si>
    <t>https://www.expertradiology.com/</t>
  </si>
  <si>
    <t>https://www.gehealthcare.com/</t>
  </si>
  <si>
    <t>https://www.globusmedical.com/</t>
  </si>
  <si>
    <t>https://www.hcbiologics.com/</t>
  </si>
  <si>
    <t>https://www.inducebiologics.com/</t>
  </si>
  <si>
    <t>info@expertradiology.com</t>
  </si>
  <si>
    <t>https://facetdynamics.com/</t>
  </si>
  <si>
    <t>Mercy Clinic Neurosurgery, 621 S. New Ballas Rd., St. Louis, MO 63141</t>
  </si>
  <si>
    <t>contact@facetmed.com</t>
  </si>
  <si>
    <t>MO</t>
  </si>
  <si>
    <t>https://fisso.com/en/</t>
  </si>
  <si>
    <t>Thurgauerstrasse 70 8050 Zurich Switzerland</t>
  </si>
  <si>
    <t>Zurich</t>
  </si>
  <si>
    <t>Switzerland</t>
  </si>
  <si>
    <t>nfo@baitella.com</t>
  </si>
  <si>
    <t>https://www.foresight.ai/</t>
  </si>
  <si>
    <t>support@foresight.ai</t>
  </si>
  <si>
    <t>45 Fremont Street, 8th Floor, San Francisco, CA 94105</t>
  </si>
  <si>
    <t>https://www.foxeyesrbt.com/</t>
  </si>
  <si>
    <t xml:space="preserve"> 4351 Mapleshade Ln Ste 120, Plano, TX 75093, United States</t>
  </si>
  <si>
    <t>admin@foxrbt.com</t>
  </si>
  <si>
    <t>http://www.fziomed.com/</t>
  </si>
  <si>
    <t>http://www.himed.com/</t>
  </si>
  <si>
    <t>231 Bonetti Dr, San Luis Obispo, CA 93401, United States</t>
  </si>
  <si>
    <t>info@fziomed.com</t>
  </si>
  <si>
    <t>http://www.gauthierbiomedical.com/</t>
  </si>
  <si>
    <t xml:space="preserve"> 2221 Washington St, Grafton, WI 53024, United States</t>
  </si>
  <si>
    <t>500 W. Monroe St., 16th Floor Chicago, IL 60661 United States</t>
  </si>
  <si>
    <t>trademarks@gehealthcare.com</t>
  </si>
  <si>
    <t>2560 General Armistead Avenue Audubon, PA 19403</t>
  </si>
  <si>
    <t>recall@globusmedical.com</t>
  </si>
  <si>
    <t>11360 S Airfield Rd, Swanton, OH 43558, United States</t>
  </si>
  <si>
    <t>https://www.guardianmedicalusa.com/</t>
  </si>
  <si>
    <t>info@guardianmedicalusa.com</t>
  </si>
  <si>
    <t>1221 Brickell Ave Suite 900, Miami, FL 33131, United States</t>
  </si>
  <si>
    <t>info@hcbiologics.com</t>
  </si>
  <si>
    <t>https://www.hicren.com/</t>
  </si>
  <si>
    <t>Building 1, B Area, No.777, Binhai 4th Road, Qianwan New District, Ningbo, Zhejiang Province, China</t>
  </si>
  <si>
    <t>Ningbo</t>
  </si>
  <si>
    <t>hicren@hicren.com</t>
  </si>
  <si>
    <t>148 Bethpage-Sweet Hollow Rd, Old Bethpage, NY 11804, United States</t>
  </si>
  <si>
    <t>info@himed.com</t>
  </si>
  <si>
    <t>https://hublysurgical.com/</t>
  </si>
  <si>
    <t>https://kleinerlabs.com/</t>
  </si>
  <si>
    <t>815 Ogden Ave, Lisle, IL 60532</t>
  </si>
  <si>
    <t>info@hublysurgical.com</t>
  </si>
  <si>
    <t>55 Meadowlands Pkwy, Secaucus, NJ 07094, United States</t>
  </si>
  <si>
    <t>https://www.hudsonregionalhospital.com/?utm_source=GMBSocialClimb&amp;utm_medium=HudsonRegionalHospital</t>
  </si>
  <si>
    <t>Info@HudsonRegionalHospital.com</t>
  </si>
  <si>
    <t xml:space="preserve"> 222 Pitkin St, East Hartford, CT 06108, United States</t>
  </si>
  <si>
    <t>CT</t>
  </si>
  <si>
    <t>https://www.icotec-medical.com/us-en/home.html</t>
  </si>
  <si>
    <t>15 Cushing, Irvine, CA 92618, United States</t>
  </si>
  <si>
    <t>info@icotec.ch</t>
  </si>
  <si>
    <t>customerservice@inducebiologics.com</t>
  </si>
  <si>
    <t>https://connections.whxevents.com/</t>
  </si>
  <si>
    <t>701, Blk C, 10/F, Pujiang Smart Plaza, Chenhang Rd. Minhang District, Shanghai City, P.R. China</t>
  </si>
  <si>
    <t>sales@insy-medical.com</t>
  </si>
  <si>
    <t>https://intelligentimplants.co/</t>
  </si>
  <si>
    <t>Förändringens g 10, 431 53 Mölndal, Sweden</t>
  </si>
  <si>
    <t>Mölndal</t>
  </si>
  <si>
    <t>Sweden</t>
  </si>
  <si>
    <t>1000 Centre Green Way, Suite 200, Cary, NC 27513, USA</t>
  </si>
  <si>
    <t>info@myjjonline.com</t>
  </si>
  <si>
    <t>https://jjinternationalinstruments.com/</t>
  </si>
  <si>
    <t>30 Commerce Way, Woburn, MA 01801, United States</t>
  </si>
  <si>
    <t>http://www.barricaid.com/</t>
  </si>
  <si>
    <t>info@barricaid.com</t>
  </si>
  <si>
    <t>1730 Minor Ave Ste 1050, Seattle, WA 98101, United States</t>
  </si>
  <si>
    <t>https://intuitivex.com/</t>
  </si>
  <si>
    <t>info@intuitivex.com</t>
  </si>
  <si>
    <t>https://www.istobiologics.com/</t>
  </si>
  <si>
    <t>42 South Street Hopkinton, MA 01748 USA</t>
  </si>
  <si>
    <t>customerservice@istobiologics.com</t>
  </si>
  <si>
    <t>WA</t>
  </si>
  <si>
    <t>http://www.jeilmed.co.kr/en/</t>
  </si>
  <si>
    <t xml:space="preserve"> Digital-ro 34-gil, Guro-gu, Seoul, Republic of Korea</t>
  </si>
  <si>
    <t>global@jeilmed.co.kr</t>
  </si>
  <si>
    <t xml:space="preserve"> 200 Commerce Rd, Cedar Grove, NJ 07009, United States</t>
  </si>
  <si>
    <t>http://www.jewelprecision.com/</t>
  </si>
  <si>
    <t>info@jewelprecision.com</t>
  </si>
  <si>
    <t>https://en.bonss.com.cn/</t>
  </si>
  <si>
    <t>SALES@PLASMA-SURGICAL.COM</t>
  </si>
  <si>
    <t>Building #7, No. 898, china Medical city Avenue, Hailing District, Taizhou City, 225316 Jiangsu P.R. china</t>
  </si>
  <si>
    <t>https://www.jnjmedtech.com/en-EMEA</t>
  </si>
  <si>
    <t>Jnjmedicaldevices@its.jnj.com</t>
  </si>
  <si>
    <t>P.O. Box 988 Warsaw, IN 46581</t>
  </si>
  <si>
    <t>https://www.joimax.com/en/</t>
  </si>
  <si>
    <t>140 Technology Drive, Suite 150 Irvine, CA 92618, USA</t>
  </si>
  <si>
    <t xml:space="preserve"> info@joimax.com</t>
  </si>
  <si>
    <t>https://www.joline.de/en</t>
  </si>
  <si>
    <t>Neue Rottenburger Str. 50_x000B_72379 Hechingen
 Germany</t>
  </si>
  <si>
    <t>HECHINGEN</t>
  </si>
  <si>
    <t>info@joline.de</t>
  </si>
  <si>
    <t>https://www.ksp.com/</t>
  </si>
  <si>
    <t>180 Enterprise Drive PO Box 427 Marshfield, MA 02050</t>
  </si>
  <si>
    <t>cs@ksp.com</t>
  </si>
  <si>
    <t>999 Driver Way, Incline Village, NV 89451, United States</t>
  </si>
  <si>
    <t>NV</t>
  </si>
  <si>
    <t>info@kleinerlabs.com</t>
  </si>
  <si>
    <t>https://korosusa.com/</t>
  </si>
  <si>
    <t>sales@korosusa.com</t>
  </si>
  <si>
    <t>610 Flinn Ave, Moorpark, CA 93021</t>
  </si>
  <si>
    <t>https://kurosbio.com/</t>
  </si>
  <si>
    <t>cs@kurosbio.com</t>
  </si>
  <si>
    <t xml:space="preserve">1735 Founders Parkway, Suite 300 Alpharetta, GA 30009 USA
</t>
  </si>
  <si>
    <t>https://kyocera-medical.com/</t>
  </si>
  <si>
    <t>info@kyoceramedical.com</t>
  </si>
  <si>
    <t>1289 Bryn Mawr Ave., Suite A. Redlands, CA 92374</t>
  </si>
  <si>
    <t>30 Corporate Park #107, Irvine, CA 92606, United States</t>
  </si>
  <si>
    <t>http://www.lnkspineinc.com/</t>
  </si>
  <si>
    <t>cs@lnkspineinc.com</t>
  </si>
  <si>
    <t>http://www.letopmed.com/</t>
  </si>
  <si>
    <t xml:space="preserve">  D1001, No.26 Huashan(M) Road, Xinbei District, Changzhou, Jiangsu China 213022</t>
  </si>
  <si>
    <t>service@letopmed.com</t>
  </si>
  <si>
    <t xml:space="preserve"> Jiangsu</t>
  </si>
  <si>
    <t>6932 Gettysburg Pike, Fort Wayne, IN 46804, United States</t>
  </si>
  <si>
    <t>https://www.lhindustries.com/lh-medical/</t>
  </si>
  <si>
    <t>information@lhindustries.com</t>
  </si>
  <si>
    <t xml:space="preserve"> 91 French Ave, Braintree, MA 02184, United States</t>
  </si>
  <si>
    <t>https://lifeinstruments.com/</t>
  </si>
  <si>
    <t>info@lifeinstruments.com</t>
  </si>
  <si>
    <t>13951 South Quality Drive Quality Dr, Huntley, IL 60142, United States</t>
  </si>
  <si>
    <t>http://www.lifespine.com/</t>
  </si>
  <si>
    <t>http://www.mainstreammedicaldevices.com/</t>
  </si>
  <si>
    <t>info@lifespine.com</t>
  </si>
  <si>
    <t>http://lifelinktissuebank.org/</t>
  </si>
  <si>
    <t>9661 Delaney Creek Blvd, Tampa, FL 33619, United States</t>
  </si>
  <si>
    <t>https://lifenethealth.org/</t>
  </si>
  <si>
    <t>1864 Concert Drive Virginia Beach, VA 23453</t>
  </si>
  <si>
    <t>VA</t>
  </si>
  <si>
    <t>webmaster@lifenethealth.org</t>
  </si>
  <si>
    <t>6611 W Snowville Rd, Brecksville, OH 44141, United States</t>
  </si>
  <si>
    <t>https://www.lumitex.com/</t>
  </si>
  <si>
    <t>support@lumitex.com</t>
  </si>
  <si>
    <t>https://mainstaymedical.com/</t>
  </si>
  <si>
    <t>info@mainstaymedical.com</t>
  </si>
  <si>
    <t>2159 India Street, Suite 200, San Diego, CA 92101</t>
  </si>
  <si>
    <t>3913 Todd Ln. Suite 304 Austin, Texas 78744</t>
  </si>
  <si>
    <t>sales@mainstreammedicaldevices.com</t>
  </si>
  <si>
    <t>129, rue Servient 69003 LYON - FRANCE</t>
  </si>
  <si>
    <t>LYON</t>
  </si>
  <si>
    <t xml:space="preserve">contact@marlegroup.com </t>
  </si>
  <si>
    <t>https://marlegroup.com/en/</t>
  </si>
  <si>
    <t>https://help.salesforce.com/</t>
  </si>
  <si>
    <t>https://www.mcnicollsurgical.com/</t>
  </si>
  <si>
    <t>02-1750 Avenue de Vitré Québec (QC) G1J 1Z6 Canada</t>
  </si>
  <si>
    <t>QC</t>
  </si>
  <si>
    <t>etiennerobichaud@mcnicollsurgical.com</t>
  </si>
  <si>
    <t>https://www.mcra.com/</t>
  </si>
  <si>
    <t>803 7TH STREET, NW, 3RD FLOOR WASHINGTON, DC 20001</t>
  </si>
  <si>
    <t>https://mdsim.health/</t>
  </si>
  <si>
    <t>Roger.Assaker@mdsim.health</t>
  </si>
  <si>
    <t>9 Av. des Hauts-Fourneaux, 4362 Esch-Belval Esch-sur-Alzette, Luxembourg</t>
  </si>
  <si>
    <t>Alzette</t>
  </si>
  <si>
    <t>Luxembourg</t>
  </si>
  <si>
    <t>https://www.mdus.ai/</t>
  </si>
  <si>
    <t>https://medfix.com/</t>
  </si>
  <si>
    <t xml:space="preserve"> 5620 North Kolb Road, Ste. 225  Tucson, AZ 85750, USA</t>
  </si>
  <si>
    <t>AZ</t>
  </si>
  <si>
    <t>sales@medfix.com</t>
  </si>
  <si>
    <t>support@medschoolinsiders.com</t>
  </si>
  <si>
    <t>44 South Cleveland Street, Memphis, Tennessee 38104, USA</t>
  </si>
  <si>
    <t>https://www.meri.org/</t>
  </si>
  <si>
    <t>https://www.medmix.swiss/</t>
  </si>
  <si>
    <t>Neuhofstrasse 20, 6340 Baar, Switzerland</t>
  </si>
  <si>
    <t>Baar</t>
  </si>
  <si>
    <t xml:space="preserve"> communications@medmix.com</t>
  </si>
  <si>
    <t>https://www.medtronic.com/en-us/index.html</t>
  </si>
  <si>
    <t>710 Medtronic Parkway Minneapolis, MN 55432-5604 USA</t>
  </si>
  <si>
    <t>https://www.medyssey.com/about-us</t>
  </si>
  <si>
    <t>43176 Business Park Dr Ste 107 Temecula, CA 92590 USA</t>
  </si>
  <si>
    <t xml:space="preserve"> manage@medyssey.com</t>
  </si>
  <si>
    <t>http://microcision.com/</t>
  </si>
  <si>
    <t>7115 Airport Hwy, Pennsauken, NJ 08109, United States</t>
  </si>
  <si>
    <t>microcision@microcision.com</t>
  </si>
  <si>
    <t>http://www.mightyoakmedical.com/</t>
  </si>
  <si>
    <t>750 W Hampden Ave #120, Englewood, CO 80110, United States</t>
  </si>
  <si>
    <t>https://mirahealth.care/</t>
  </si>
  <si>
    <t>founders@mirahealth.care</t>
  </si>
  <si>
    <t xml:space="preserve"> 604 Metropolitan Ave, APT 2 · Brooklyn, NY 11211 · United States</t>
  </si>
  <si>
    <t>2137 Kingston Ct SW, Suite 100 Marietta GA 30067</t>
  </si>
  <si>
    <t>mirus@mirusmed.com</t>
  </si>
  <si>
    <t>https://www.mirusmed.com/</t>
  </si>
  <si>
    <t>http://www.mizuhosi.com/</t>
  </si>
  <si>
    <t>30031 Ahern Ave, Union City, CA 94587, United States</t>
  </si>
  <si>
    <t>media@mizuhosi.com</t>
  </si>
  <si>
    <t>https://momentum.health/</t>
  </si>
  <si>
    <t>contact@momentum.health</t>
  </si>
  <si>
    <t>109-2727 rue Saint-Patrick Montréal, Québec H3K 0A8 Canada</t>
  </si>
  <si>
    <t>Québec</t>
  </si>
  <si>
    <t>https://www.mpdmed.com/</t>
  </si>
  <si>
    <t>sales@mpdmed.com</t>
  </si>
  <si>
    <t>https://mpmmed.com/</t>
  </si>
  <si>
    <t>1801 Big Town Blvd Ste 800, Mesquite, TX 75149, United States</t>
  </si>
  <si>
    <t>info@mpmmed.com</t>
  </si>
  <si>
    <t>Brgy, JADC Compound, Eulogio Rodriguez Jr. Ave, Bagong Ilog, Pasig, 1600 Metro Manila, Philippines</t>
  </si>
  <si>
    <t>Manila</t>
  </si>
  <si>
    <t>Philippines</t>
  </si>
  <si>
    <t>https://www.nadiainternational.com/</t>
  </si>
  <si>
    <t>nadia@nadia.com.ph</t>
  </si>
  <si>
    <t>12 Gill St Ste 4500, Woburn, MA 01801, United States</t>
  </si>
  <si>
    <t>https://www.nanohive.com/</t>
  </si>
  <si>
    <t>https://www.ossdsign.com/</t>
  </si>
  <si>
    <t>customerservice@nanohive.com</t>
  </si>
  <si>
    <t>https://orthomod.com/</t>
  </si>
  <si>
    <t>https://neomedicalusa.com/</t>
  </si>
  <si>
    <t>832 Jury Ct., Ste 10, San Jose, CA 95112</t>
  </si>
  <si>
    <t>info@neomedicalusa.com</t>
  </si>
  <si>
    <t>https://www.nerve.health/neuralytix-llc</t>
  </si>
  <si>
    <t>sales@neolytix.com</t>
  </si>
  <si>
    <t>318 W Adams St Suite 1712 Chicago, IL 60606</t>
  </si>
  <si>
    <t>https://nexsisbio.com/</t>
  </si>
  <si>
    <t>customersupport@nexsisbio.com.</t>
  </si>
  <si>
    <t>3522 Commerce Dr, Warsaw, IN 46580, United States</t>
  </si>
  <si>
    <t>14425 Bergen Blvd, Noblesville, IN 46060, United States</t>
  </si>
  <si>
    <t>https://nexxtspine.com/</t>
  </si>
  <si>
    <t>https://ossiumhealth.com/</t>
  </si>
  <si>
    <t>info@nexxtspine.com</t>
  </si>
  <si>
    <t xml:space="preserve"> Nonnweiler</t>
  </si>
  <si>
    <t>Trierer Str. 65, 66620 Nonnweiler, GermanY</t>
  </si>
  <si>
    <t>http://www.ngmedical.de/</t>
  </si>
  <si>
    <t xml:space="preserve">
mail@ngmedical.de</t>
  </si>
  <si>
    <t>https://www.spine.org/</t>
  </si>
  <si>
    <t>150 Harvester Dr., Suite 111 Burr Ridge, IL 60527</t>
  </si>
  <si>
    <t>https://novabone.com/</t>
  </si>
  <si>
    <t>https://orthofix.com/</t>
  </si>
  <si>
    <t xml:space="preserve"> info@novabone.com</t>
  </si>
  <si>
    <t>13510 NW US Highway 441 Alachua, FL 32615</t>
  </si>
  <si>
    <t>3152 N University Ave, Provo, UT 84604, United States</t>
  </si>
  <si>
    <t>http://www.novarad.net/</t>
  </si>
  <si>
    <t xml:space="preserve">
info@novarad.net</t>
  </si>
  <si>
    <t>http://nutechspine.com/</t>
  </si>
  <si>
    <t>2231 20th Ave S, Birmingham, AL 35223, United States</t>
  </si>
  <si>
    <t xml:space="preserve">AL </t>
  </si>
  <si>
    <t>customerservice@nutechspine.com</t>
  </si>
  <si>
    <t>http://www.nvisionbiomed.com/</t>
  </si>
  <si>
    <t xml:space="preserve"> 4590 Lockhill Selma Rd, San Antonio, TX 78249, United States</t>
  </si>
  <si>
    <t>info@nvisionbiomed.com</t>
  </si>
  <si>
    <t>2937 Appling Road Bartlett, TN 38133</t>
  </si>
  <si>
    <t>https://www.olympusamerica.com/</t>
  </si>
  <si>
    <t>https://www.onpointsurgical.com/</t>
  </si>
  <si>
    <t>https://www.roninsurgical.com/</t>
  </si>
  <si>
    <t>555 Virginia Rd, Concord, MA 01742, United States</t>
  </si>
  <si>
    <t>sales@onpointsurgical.com</t>
  </si>
  <si>
    <t>https://www.originbio.com/</t>
  </si>
  <si>
    <t>6635 S Eastern Ave #100, Las Vegas, NV 89119, United States</t>
  </si>
  <si>
    <t>info@originbio.com</t>
  </si>
  <si>
    <t>https://raport.com/</t>
  </si>
  <si>
    <t>https://regenexx.com/</t>
  </si>
  <si>
    <t>https://revogen.com/</t>
  </si>
  <si>
    <t>customerservice@orthofix.com</t>
  </si>
  <si>
    <t>3451 Plano Parkway Lewisville, TX 75056 Tel: 214.937.2000</t>
  </si>
  <si>
    <t>350 Fame Rd, Dayton, OH 45449, United States</t>
  </si>
  <si>
    <t>info@ossdsign.com</t>
  </si>
  <si>
    <t>10320 Little Patuxent Parkway Ste. 850 Columbia, MD 21044</t>
  </si>
  <si>
    <t>MD</t>
  </si>
  <si>
    <t>https://premiaspine.com/</t>
  </si>
  <si>
    <t>https://prometheanrestorative.com/</t>
  </si>
  <si>
    <t>https://provectai.com/</t>
  </si>
  <si>
    <t>80 Tehama St, San Francisco, CA 94105</t>
  </si>
  <si>
    <t>it@ossiumhealth.com</t>
  </si>
  <si>
    <t>http://www.osteonic.com/</t>
  </si>
  <si>
    <t>http://www.regenity.com/</t>
  </si>
  <si>
    <t>http://www.riwospine.com/</t>
  </si>
  <si>
    <t>38 Digital-ro 29-gil, Guro District, Seoul, South Korea</t>
  </si>
  <si>
    <t>info@osteonic.com</t>
  </si>
  <si>
    <t>https://www.phillipsmedicraft.com/</t>
  </si>
  <si>
    <t>info@phillipsmedicraft.com</t>
  </si>
  <si>
    <t>7 Paul Kohner Place | 50 Bushes Ln | 65 Leliarts Lane, Elmwood Park, NJ, United States, New Jersey</t>
  </si>
  <si>
    <t>1010 W Magnolia Blvd, Burbank, CA 91506, United States</t>
  </si>
  <si>
    <t>http://photonmedics.com/</t>
  </si>
  <si>
    <t>info@photonmedics.com</t>
  </si>
  <si>
    <t>http://www.pmtcorp.com/</t>
  </si>
  <si>
    <t xml:space="preserve"> 1500 Park Rd, Chanhassen, MN 55317, United States</t>
  </si>
  <si>
    <t>intl@pmtcorp.com</t>
  </si>
  <si>
    <t>https://www.pointroboticsinc.com/en</t>
  </si>
  <si>
    <t>7F., No.225, Sec.3, Beixin Rd., Xindian Dist., New Taipei City 231, Taiwan</t>
  </si>
  <si>
    <t xml:space="preserve"> New Taipei </t>
  </si>
  <si>
    <t>TAIWAN</t>
  </si>
  <si>
    <t>info@pointroboticsinc.com</t>
  </si>
  <si>
    <t>https://www.premedtec.com/</t>
  </si>
  <si>
    <t>2059 N Pound Dr West Warsaw, IN 46582</t>
  </si>
  <si>
    <t>https://www.precisionspineinc.com/</t>
  </si>
  <si>
    <t>300 Interpace Parkway, Building C, 2nd Floor Parsippany, NJ 07054</t>
  </si>
  <si>
    <t>info@precisionspineinc.com</t>
  </si>
  <si>
    <t>11 Commerce St, Norwalk, CT 06850, United States</t>
  </si>
  <si>
    <t>info@premiaspine.com</t>
  </si>
  <si>
    <t>333 Perry St Ste 210, Castle Rock, CO 80104, United States</t>
  </si>
  <si>
    <t>info@prometheanrestorative.com</t>
  </si>
  <si>
    <t>https://protechmed.com/</t>
  </si>
  <si>
    <t>7960 Central Industrial Dr Ste 125, West Palm Beach, FL 33404, United States</t>
  </si>
  <si>
    <t>sales@protechmed.com</t>
  </si>
  <si>
    <t>info@provectai.com</t>
  </si>
  <si>
    <t>380 Portage Avenue Palo Alto, CA</t>
  </si>
  <si>
    <t>http://www.providencemt.com/</t>
  </si>
  <si>
    <t>4234 Hacienda Dr Ste 150, Pleasanton, CA 94588, United States</t>
  </si>
  <si>
    <t>https://cbeam.com/</t>
  </si>
  <si>
    <t>501 Seaport Court, Redwood City, CA 94063</t>
  </si>
  <si>
    <t>providence@providencemt.com</t>
  </si>
  <si>
    <t>22 Boston Wharf Road 7th Floor Boston, MA 02210</t>
  </si>
  <si>
    <t>https://radiuspharm.com/</t>
  </si>
  <si>
    <t>drugsafety@propharmagroup.com</t>
  </si>
  <si>
    <t>4407 Bee Caves Rd, Austin, TX 78746, USA</t>
  </si>
  <si>
    <t>6151 Thornton Avenue Suite 400 Des Moines, IA 50321</t>
  </si>
  <si>
    <t>AI</t>
  </si>
  <si>
    <t>educationcenter@regenexx.com</t>
  </si>
  <si>
    <t>15 Thornton Rd, Oakland, NJ 07436, United States</t>
  </si>
  <si>
    <t>CMIcontact@collagenmatrix.com</t>
  </si>
  <si>
    <t>http://www.reger-med.de/</t>
  </si>
  <si>
    <t>Gewerbestraße 10, 78667 Villingendorf, Germany</t>
  </si>
  <si>
    <t>Villingendorf</t>
  </si>
  <si>
    <t>info@​reger-med.de</t>
  </si>
  <si>
    <t>4903 Golden Quail, Suite 120 San Antonio, TX 78240</t>
  </si>
  <si>
    <t>sales@revogen.com</t>
  </si>
  <si>
    <t xml:space="preserve">Pforzheimer Str. 32, 75438 Knittlingen, Germany 
</t>
  </si>
  <si>
    <t>Knittlingen</t>
  </si>
  <si>
    <t>mvilchis@dewimed.com.mx</t>
  </si>
  <si>
    <t>https://www.silonyspine.com/</t>
  </si>
  <si>
    <t>1920 E RIVERSIDE DR. SUITE A120-288 AUSTIN, TX 78741</t>
  </si>
  <si>
    <t>contact@roninsurgical.com</t>
  </si>
  <si>
    <t>https://www.rosemicrosolutions.com/</t>
  </si>
  <si>
    <t>4105 Seneca Street West Seneca, NY 14224</t>
  </si>
  <si>
    <t>Customerservice@rosemicrosolutions.com</t>
  </si>
  <si>
    <t>http://www.ruthlessspine.com/</t>
  </si>
  <si>
    <t>1438 Arrow Hwy, Irwindale, CA 91706, United States</t>
  </si>
  <si>
    <t>https://savfetech.com/</t>
  </si>
  <si>
    <t>contact@savfetech.com</t>
  </si>
  <si>
    <t>2F., No. 89, Qiaohe Rd., Zhonghe Dist., New Taipei City 235030, Taiwan</t>
  </si>
  <si>
    <t xml:space="preserve">New Taipei </t>
  </si>
  <si>
    <t xml:space="preserve"> 39 Technology Way Ste 3W1, Nashua, NH 03060, United States</t>
  </si>
  <si>
    <t>http://www.seeall.ai/</t>
  </si>
  <si>
    <t>NH</t>
  </si>
  <si>
    <t>info@seeall.ai</t>
  </si>
  <si>
    <t>https://www.reach-med.com/aboutus/index</t>
  </si>
  <si>
    <t>info@reach-med.com</t>
  </si>
  <si>
    <t>18th Building, No 999 Jiangyue Road, Minhang District, Shanghai, China</t>
  </si>
  <si>
    <t>Shanghai</t>
  </si>
  <si>
    <t>https://si-bone.com/</t>
  </si>
  <si>
    <t>https://signus.com/</t>
  </si>
  <si>
    <t xml:space="preserve">datenschutz@si-bone.com.
</t>
  </si>
  <si>
    <t>471 El Camino Real, Suite 101, Santa Clara, CA 95050.</t>
  </si>
  <si>
    <t>https://www.siemens-healthineers.com/en-in</t>
  </si>
  <si>
    <t xml:space="preserve">Forcheim </t>
  </si>
  <si>
    <t>Siemensstr. 3 91301 Forchheim Germany</t>
  </si>
  <si>
    <t>contact@siemens-healthineers.com</t>
  </si>
  <si>
    <t>575 Sally Pl, Fullerton, CA 92831, United States</t>
  </si>
  <si>
    <t>https://sigmagraft.com/</t>
  </si>
  <si>
    <t>info@sigmagraft.com</t>
  </si>
  <si>
    <t>Industriestraße 2, 63755 Alzenau, Germany</t>
  </si>
  <si>
    <t>Alzenau</t>
  </si>
  <si>
    <t>marketing@signus.com</t>
  </si>
  <si>
    <t xml:space="preserve">Maurerstraße 6 CH-8500 Frauenfeld Switzerland </t>
  </si>
  <si>
    <t xml:space="preserve"> Frauenfeld</t>
  </si>
  <si>
    <t xml:space="preserve"> info@silony-medical.com</t>
  </si>
  <si>
    <t>14389409306‬</t>
  </si>
  <si>
    <t>2530 IL-176 STE 3, Crystal Lake, IL 60014,</t>
  </si>
  <si>
    <t>.</t>
  </si>
  <si>
    <t>Manual</t>
  </si>
  <si>
    <t>86216306 4214</t>
  </si>
  <si>
    <t>4707 Park 30, Columbia City, IN 46725, United States</t>
  </si>
  <si>
    <t>http://www.sitesmedical.com/</t>
  </si>
  <si>
    <t>http://www.ventrismedical.com/</t>
  </si>
  <si>
    <t>gstalcup@sitesmedical.com</t>
  </si>
  <si>
    <t>831 Century Ave N, Maplewood, MN 55119, USA</t>
  </si>
  <si>
    <t>https://snakediscovery.com/</t>
  </si>
  <si>
    <t>https://solvita.com/</t>
  </si>
  <si>
    <t>solvita@woodsend.com</t>
  </si>
  <si>
    <t>150 Whitten Road Augusta, ME 04330 USA</t>
  </si>
  <si>
    <t>ME</t>
  </si>
  <si>
    <t>https://www.sparkspine.com/</t>
  </si>
  <si>
    <t>https://www.verterahealth.com/</t>
  </si>
  <si>
    <t>info@sparkspine.com</t>
  </si>
  <si>
    <t>1150 Great Plain Ave PO Box 920782 Needham, MA 02492</t>
  </si>
  <si>
    <t>3115 S Melrose Dr STE 200, Carlsbad, CA 92010, United States</t>
  </si>
  <si>
    <t>http://www.spinalelements.com/</t>
  </si>
  <si>
    <t>info@spinalelements.com</t>
  </si>
  <si>
    <t>http://spinewave.com/</t>
  </si>
  <si>
    <t xml:space="preserve"> 3 Enterprise Dr #109, Shelton, CT 06484, United States</t>
  </si>
  <si>
    <t>info@spinewave.com</t>
  </si>
  <si>
    <t>http://www.spineology.com/</t>
  </si>
  <si>
    <t>7800 3rd St N #600, St Paul, MN 55128, United States</t>
  </si>
  <si>
    <t>Cservice@spineology.com</t>
  </si>
  <si>
    <t>https://spineweek.org/</t>
  </si>
  <si>
    <t>spineweek@medicongress.com</t>
  </si>
  <si>
    <t>Noorwegenstraat 49 9940 Evergem Belgium</t>
  </si>
  <si>
    <t>Evergem</t>
  </si>
  <si>
    <t>Belgium</t>
  </si>
  <si>
    <t>https://spitrexorthopedics.com/</t>
  </si>
  <si>
    <t>https://structuremedical.com/</t>
  </si>
  <si>
    <t>1824 Colonial Village Ln. Lancaster, PA 17601</t>
  </si>
  <si>
    <t>workwithus@spitrexortho.com</t>
  </si>
  <si>
    <t>9935 Business Circle, Naples, FL 34112</t>
  </si>
  <si>
    <t xml:space="preserve"> info@structuremedical.com</t>
  </si>
  <si>
    <t>https://www.stryker.com/in/en/index.html</t>
  </si>
  <si>
    <t>1941 Stryker Way Portage, MI 49002 USA</t>
  </si>
  <si>
    <t>talentacquisition@stryker.com</t>
  </si>
  <si>
    <t>https://surgifymedical.com/</t>
  </si>
  <si>
    <t xml:space="preserve"> Otakaari 5, 02150 Espoo, Finland</t>
  </si>
  <si>
    <t xml:space="preserve"> Espoo</t>
  </si>
  <si>
    <t>Finland</t>
  </si>
  <si>
    <t>team@surgifymedical.com</t>
  </si>
  <si>
    <t>https://www.surgimed-cart.com/</t>
  </si>
  <si>
    <t>115 Hurley Rd #8D, Oxford, CT 06478, United States</t>
  </si>
  <si>
    <t>info@surgimed-cart.com</t>
  </si>
  <si>
    <t>https://www.surgitel.com/</t>
  </si>
  <si>
    <t>https://www.upsurgeon.com/</t>
  </si>
  <si>
    <t>https://www.viomerse.com/</t>
  </si>
  <si>
    <t>77 Enterprise Dr, Ann Arbor, MI 48103, United States</t>
  </si>
  <si>
    <t>support@surgitel.com</t>
  </si>
  <si>
    <t>https://www.surglasses.com/en/</t>
  </si>
  <si>
    <t>10373 Trademark St K, Rancho Cucamonga, CA 91730, United States</t>
  </si>
  <si>
    <t>info@surglasses.com</t>
  </si>
  <si>
    <t>https://synergyspinesolutions.com/</t>
  </si>
  <si>
    <t>357 McCaslin Blvd #120, Louisville, CO 80027, United States</t>
  </si>
  <si>
    <t>info@synergy-disc.com</t>
  </si>
  <si>
    <t>http://www.tedansurgical.com/</t>
  </si>
  <si>
    <t>12320 Cardinal Meadow Dr Ste 150, Sugar Land, TX 77478, United States</t>
  </si>
  <si>
    <t>marketing@tedansurgical.com</t>
  </si>
  <si>
    <t>http://www.txmlc.com/</t>
  </si>
  <si>
    <t>3409 NW Military Hwy #200, San Antonio, TX 78231, United States</t>
  </si>
  <si>
    <t>txmlc@txmlc.com</t>
  </si>
  <si>
    <t>https://thompsonretractor.com/</t>
  </si>
  <si>
    <t>10341 E Cherry Bend Rd, Traverse City, MI 49684</t>
  </si>
  <si>
    <t>contact@thompsonsurgical.com</t>
  </si>
  <si>
    <t>https://www.tissueregenix.com/</t>
  </si>
  <si>
    <t>CustomerCare@CellRightTechnologies.com</t>
  </si>
  <si>
    <t>1808 Universal City Blvd, Universal City, TX 78148, United States</t>
  </si>
  <si>
    <t>https://www.titancompany.in/sustainability</t>
  </si>
  <si>
    <t>Electronic City PO | Off Hosur Main Road   Bengaluru-560100, Karnataka,
INDIA.</t>
  </si>
  <si>
    <t>Bengaluru</t>
  </si>
  <si>
    <t>INDIA</t>
  </si>
  <si>
    <t>http://www.tritoneinc.net/</t>
  </si>
  <si>
    <t>1233 Capitol Dr Ste D, Addison, IL 60101, United States</t>
  </si>
  <si>
    <t>sridharne@titan.co.in</t>
  </si>
  <si>
    <t>info@tritoneinc.net</t>
  </si>
  <si>
    <t>Via Cascina Venina, 7, 20057 Assago MI, Italy</t>
  </si>
  <si>
    <t>info@upsurgeon.com</t>
  </si>
  <si>
    <t>600 Hope Pkwy SE, Leesburg, VA 20175, United States</t>
  </si>
  <si>
    <t>https://www.vbspineco.com/</t>
  </si>
  <si>
    <t>1201 Dove St, Newport Beach, CA 92660, United States</t>
  </si>
  <si>
    <t>info@ventrismedical.com</t>
  </si>
  <si>
    <t>http://www.vetegrity.com/</t>
  </si>
  <si>
    <t>6711 Columbia Gateway Drive suite 475, Columbia, MD 21046, United States</t>
  </si>
  <si>
    <t xml:space="preserve"> careers@vetegrity.com</t>
  </si>
  <si>
    <t>contact@verterahealth.com</t>
  </si>
  <si>
    <t>5th Floor 167–169 Great Portland Street London W1W 5PF United Kingdom</t>
  </si>
  <si>
    <t>London</t>
  </si>
  <si>
    <t>UK</t>
  </si>
  <si>
    <t>160 Office Park Way, Pittsford, NY 14534, United States</t>
  </si>
  <si>
    <t xml:space="preserve">info@viomerse.com </t>
  </si>
  <si>
    <t>https://www.viticusgroup.org/</t>
  </si>
  <si>
    <t>2425 E Oquendo Rd, Las Vegas, NV 89120, United States</t>
  </si>
  <si>
    <t>support@viticusgroup.org</t>
  </si>
  <si>
    <t>https://vivex.com/</t>
  </si>
  <si>
    <t xml:space="preserve"> info@vivex.com.</t>
  </si>
  <si>
    <t>2430 NW 116th Street Miami, FL 33167</t>
  </si>
  <si>
    <t>http://xtantmedical.com/</t>
  </si>
  <si>
    <t>600 Cruiser Ln, Belgrade, MT 59714, United States</t>
  </si>
  <si>
    <t>MT</t>
  </si>
  <si>
    <t>cs@xtantmedical.com</t>
  </si>
  <si>
    <t>https://x3dtech.co/</t>
  </si>
  <si>
    <t xml:space="preserve"> 4905 James A McDivitt St, Jackson, MI 49201, United States</t>
  </si>
  <si>
    <t>jjoughin@x3dtech.com</t>
  </si>
  <si>
    <t>https://www.zavation.com/zavation-acquires-choicespine/</t>
  </si>
  <si>
    <t>3670 Flowood Drive Flowood, MS 39232</t>
  </si>
  <si>
    <t>MS</t>
  </si>
  <si>
    <t>info@zavation.com</t>
  </si>
  <si>
    <t>https://www.honlike.com.cn/</t>
  </si>
  <si>
    <t>enquiry@honlike.com.cn</t>
  </si>
  <si>
    <t>101-103, Building 8, Bay Area Intelligence Valley, West District, Zhongshan, 528411, GuangDong, China</t>
  </si>
  <si>
    <t>Zhongshan</t>
  </si>
  <si>
    <t>http://www.ziehm.com/</t>
  </si>
  <si>
    <t xml:space="preserve"> Lina-Ammon-Straße 10, 90471 Nürnberg-Südöstliche Außenstadt, Germany</t>
  </si>
  <si>
    <t>Außenstadt</t>
  </si>
  <si>
    <t>mail@ziehm.com</t>
  </si>
  <si>
    <t>http://www.zsfab.com/</t>
  </si>
  <si>
    <t>96 Clematis Ave Ste 2F, Waltham, MA 02453, United States</t>
  </si>
  <si>
    <t>contact@zsfab.com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</si>
</sst>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333333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9F9F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/>
    <xf numFmtId="0" fontId="18" fillId="33" borderId="10" xfId="0" applyFont="1" applyFill="1" applyBorder="1"/>
    <xf numFmtId="0" fontId="0" fillId="0" borderId="10" xfId="0" applyBorder="1"/>
    <xf numFmtId="15" fontId="0" fillId="0" borderId="10" xfId="0" applyNumberFormat="1" applyBorder="1"/>
    <xf numFmtId="0" fontId="0" fillId="0" borderId="10" xfId="0" applyBorder="1" applyAlignment="1">
      <alignment wrapText="1"/>
    </xf>
    <xf numFmtId="1" fontId="0" fillId="0" borderId="10" xfId="0" applyNumberFormat="1" applyBorder="1"/>
    <xf numFmtId="1" fontId="0" fillId="0" borderId="10" xfId="0" applyNumberFormat="1" applyBorder="1" applyAlignment="1">
      <alignment horizontal="right" vertical="top"/>
    </xf>
    <xf numFmtId="1" fontId="0" fillId="0" borderId="0" xfId="0" applyNumberFormat="1"/>
    <xf numFmtId="1" fontId="0" fillId="0" borderId="10" xfId="0" applyNumberFormat="1" applyBorder="1" applyAlignment="1">
      <alignment wrapText="1"/>
    </xf>
    <xf numFmtId="1" fontId="0" fillId="0" borderId="10" xfId="0" applyNumberFormat="1" applyBorder="1" applyAlignment="1">
      <alignment horizontal="right"/>
    </xf>
    <xf numFmtId="0" fontId="18" fillId="33" borderId="10" xfId="0" applyFont="1" applyFill="1" applyBorder="1" applyAlignment="1">
      <alignment horizontal="right"/>
    </xf>
    <xf numFmtId="0" fontId="20" fillId="34" borderId="10" xfId="0" applyFont="1" applyFill="1" applyBorder="1" applyAlignment="1">
      <alignment horizontal="right" vertical="top" wrapText="1"/>
    </xf>
    <xf numFmtId="0" fontId="0" fillId="0" borderId="10" xfId="0" applyBorder="1" applyAlignment="1">
      <alignment horizontal="right"/>
    </xf>
    <xf numFmtId="0" fontId="0" fillId="0" borderId="0" xfId="0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ata1\Desktop\abberiviations%20updated.xlsx" TargetMode="External"/><Relationship Id="rId1" Type="http://schemas.openxmlformats.org/officeDocument/2006/relationships/externalLinkPath" Target="abberiviations%20update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5"/>
      <sheetName val="USA- UAE"/>
      <sheetName val="Sheet1"/>
      <sheetName val="CAMPAIGN"/>
      <sheetName val="Sheet3"/>
    </sheetNames>
    <sheetDataSet>
      <sheetData sheetId="0"/>
      <sheetData sheetId="1"/>
      <sheetData sheetId="2"/>
      <sheetData sheetId="3">
        <row r="1">
          <cell r="A1" t="str">
            <v>Country</v>
          </cell>
          <cell r="B1" t="str">
            <v>New Campaigns</v>
          </cell>
        </row>
        <row r="2">
          <cell r="A2" t="str">
            <v>Alabama</v>
          </cell>
          <cell r="B2" t="str">
            <v>USA</v>
          </cell>
        </row>
        <row r="3">
          <cell r="A3" t="str">
            <v>Albania</v>
          </cell>
          <cell r="B3" t="str">
            <v>NTC</v>
          </cell>
        </row>
        <row r="4">
          <cell r="A4" t="str">
            <v>ANGOLA</v>
          </cell>
          <cell r="B4" t="str">
            <v>NTC</v>
          </cell>
        </row>
        <row r="5">
          <cell r="A5" t="str">
            <v>ARIZONA</v>
          </cell>
          <cell r="B5" t="str">
            <v>USA</v>
          </cell>
        </row>
        <row r="6">
          <cell r="A6" t="str">
            <v>Arkansas</v>
          </cell>
          <cell r="B6" t="str">
            <v>USA</v>
          </cell>
        </row>
        <row r="7">
          <cell r="A7" t="str">
            <v>Austria</v>
          </cell>
          <cell r="B7" t="str">
            <v>EUROPE</v>
          </cell>
        </row>
        <row r="8">
          <cell r="A8" t="str">
            <v>Bahrain</v>
          </cell>
          <cell r="B8" t="str">
            <v>UAE</v>
          </cell>
        </row>
        <row r="9">
          <cell r="A9" t="str">
            <v>Belarus</v>
          </cell>
          <cell r="B9" t="str">
            <v>NTC</v>
          </cell>
        </row>
        <row r="10">
          <cell r="A10" t="str">
            <v>BELGIUM</v>
          </cell>
          <cell r="B10" t="str">
            <v>EUROPE</v>
          </cell>
        </row>
        <row r="11">
          <cell r="A11" t="str">
            <v>BULGARIA</v>
          </cell>
          <cell r="B11" t="str">
            <v>NTC</v>
          </cell>
        </row>
        <row r="12">
          <cell r="A12" t="str">
            <v>California</v>
          </cell>
          <cell r="B12" t="str">
            <v>USA</v>
          </cell>
        </row>
        <row r="13">
          <cell r="A13" t="str">
            <v>CHICAGO</v>
          </cell>
          <cell r="B13" t="str">
            <v>USA</v>
          </cell>
        </row>
        <row r="14">
          <cell r="A14" t="str">
            <v>CHINA</v>
          </cell>
          <cell r="B14" t="str">
            <v>NTC</v>
          </cell>
        </row>
        <row r="15">
          <cell r="A15" t="str">
            <v>Colorado</v>
          </cell>
          <cell r="B15" t="str">
            <v>USA</v>
          </cell>
        </row>
        <row r="16">
          <cell r="A16" t="str">
            <v>Connecticut</v>
          </cell>
          <cell r="B16" t="str">
            <v>USA</v>
          </cell>
        </row>
        <row r="17">
          <cell r="A17" t="str">
            <v>Cote d'Ivoire</v>
          </cell>
          <cell r="B17" t="str">
            <v>NTC</v>
          </cell>
        </row>
        <row r="18">
          <cell r="A18" t="str">
            <v>Croatia</v>
          </cell>
          <cell r="B18" t="str">
            <v>NTC</v>
          </cell>
        </row>
        <row r="19">
          <cell r="A19" t="str">
            <v>Cyprus</v>
          </cell>
          <cell r="B19" t="str">
            <v>NTC</v>
          </cell>
        </row>
        <row r="20">
          <cell r="A20" t="str">
            <v>Czech Republic</v>
          </cell>
          <cell r="B20" t="str">
            <v>NTC</v>
          </cell>
        </row>
        <row r="21">
          <cell r="A21" t="str">
            <v>Delaware</v>
          </cell>
          <cell r="B21" t="str">
            <v>USA</v>
          </cell>
        </row>
        <row r="22">
          <cell r="A22" t="str">
            <v>Denmark</v>
          </cell>
          <cell r="B22" t="str">
            <v>NTC</v>
          </cell>
        </row>
        <row r="23">
          <cell r="A23" t="str">
            <v>Ethiopia</v>
          </cell>
          <cell r="B23" t="str">
            <v>NTC</v>
          </cell>
        </row>
        <row r="24">
          <cell r="A24" t="str">
            <v>Finland</v>
          </cell>
          <cell r="B24" t="str">
            <v>EUROPE</v>
          </cell>
        </row>
        <row r="25">
          <cell r="A25" t="str">
            <v>Florida</v>
          </cell>
          <cell r="B25" t="str">
            <v>USA</v>
          </cell>
        </row>
        <row r="26">
          <cell r="A26" t="str">
            <v>France</v>
          </cell>
          <cell r="B26" t="str">
            <v>FRANCE</v>
          </cell>
        </row>
        <row r="27">
          <cell r="A27" t="str">
            <v>Gambia</v>
          </cell>
          <cell r="B27" t="str">
            <v>NTC</v>
          </cell>
        </row>
        <row r="28">
          <cell r="A28" t="str">
            <v>Georgia</v>
          </cell>
          <cell r="B28" t="str">
            <v>USA</v>
          </cell>
        </row>
        <row r="29">
          <cell r="A29" t="str">
            <v>GERMANY</v>
          </cell>
          <cell r="B29" t="str">
            <v>Germany</v>
          </cell>
        </row>
        <row r="30">
          <cell r="A30" t="str">
            <v>Gibraltar</v>
          </cell>
          <cell r="B30" t="str">
            <v>NTC</v>
          </cell>
        </row>
        <row r="31">
          <cell r="A31" t="str">
            <v>Greece</v>
          </cell>
          <cell r="B31" t="str">
            <v>EUROPE</v>
          </cell>
        </row>
        <row r="32">
          <cell r="A32" t="str">
            <v>Hungary</v>
          </cell>
          <cell r="B32" t="str">
            <v>EUROPE</v>
          </cell>
        </row>
        <row r="33">
          <cell r="A33" t="str">
            <v>Iceland</v>
          </cell>
          <cell r="B33" t="str">
            <v>NTC</v>
          </cell>
        </row>
        <row r="34">
          <cell r="A34" t="str">
            <v>Idaho</v>
          </cell>
          <cell r="B34" t="str">
            <v>USA</v>
          </cell>
        </row>
        <row r="35">
          <cell r="A35" t="str">
            <v>Illinois</v>
          </cell>
          <cell r="B35" t="str">
            <v>USA</v>
          </cell>
        </row>
        <row r="36">
          <cell r="A36" t="str">
            <v>Indiana</v>
          </cell>
          <cell r="B36" t="str">
            <v>USA</v>
          </cell>
        </row>
        <row r="37">
          <cell r="A37" t="str">
            <v>Iowa</v>
          </cell>
          <cell r="B37" t="str">
            <v>USA</v>
          </cell>
        </row>
        <row r="38">
          <cell r="A38" t="str">
            <v>IRAQ</v>
          </cell>
          <cell r="B38" t="str">
            <v>UAE</v>
          </cell>
        </row>
        <row r="39">
          <cell r="A39" t="str">
            <v>IRELAND</v>
          </cell>
          <cell r="B39" t="str">
            <v>UK</v>
          </cell>
        </row>
        <row r="40">
          <cell r="A40" t="str">
            <v>ITALY</v>
          </cell>
          <cell r="B40" t="str">
            <v>ITALY</v>
          </cell>
        </row>
        <row r="41">
          <cell r="A41" t="str">
            <v>Japan</v>
          </cell>
          <cell r="B41" t="str">
            <v>NTC</v>
          </cell>
        </row>
        <row r="42">
          <cell r="A42" t="str">
            <v>Kansas</v>
          </cell>
          <cell r="B42" t="str">
            <v>USA</v>
          </cell>
        </row>
        <row r="43">
          <cell r="A43" t="str">
            <v>Kentucky</v>
          </cell>
          <cell r="B43" t="str">
            <v>USA</v>
          </cell>
        </row>
        <row r="44">
          <cell r="A44" t="str">
            <v>Kenya</v>
          </cell>
          <cell r="B44" t="str">
            <v>NTC</v>
          </cell>
        </row>
        <row r="45">
          <cell r="A45" t="str">
            <v>Korea</v>
          </cell>
          <cell r="B45" t="str">
            <v>NTC</v>
          </cell>
        </row>
        <row r="46">
          <cell r="A46" t="str">
            <v>Korea,- SEOUL</v>
          </cell>
          <cell r="B46" t="str">
            <v>NTC</v>
          </cell>
        </row>
        <row r="47">
          <cell r="A47" t="str">
            <v>Kuwait</v>
          </cell>
          <cell r="B47" t="str">
            <v>UAE</v>
          </cell>
        </row>
        <row r="48">
          <cell r="A48" t="str">
            <v>Latvia</v>
          </cell>
          <cell r="B48" t="str">
            <v>NTC</v>
          </cell>
        </row>
        <row r="49">
          <cell r="A49" t="str">
            <v>Lithuania</v>
          </cell>
          <cell r="B49" t="str">
            <v>NTC</v>
          </cell>
        </row>
        <row r="50">
          <cell r="A50" t="str">
            <v>Louisiana</v>
          </cell>
          <cell r="B50" t="str">
            <v>USA</v>
          </cell>
        </row>
        <row r="51">
          <cell r="A51" t="str">
            <v>Luxembourg</v>
          </cell>
          <cell r="B51" t="str">
            <v>EUROPE</v>
          </cell>
        </row>
        <row r="52">
          <cell r="A52" t="str">
            <v>Maine</v>
          </cell>
          <cell r="B52" t="str">
            <v>USA</v>
          </cell>
        </row>
        <row r="53">
          <cell r="A53" t="str">
            <v>Malaysia</v>
          </cell>
          <cell r="B53" t="str">
            <v>NTC</v>
          </cell>
        </row>
        <row r="54">
          <cell r="A54" t="str">
            <v>Malta</v>
          </cell>
          <cell r="B54" t="str">
            <v>NTC</v>
          </cell>
        </row>
        <row r="55">
          <cell r="A55" t="str">
            <v>Maryland</v>
          </cell>
          <cell r="B55" t="str">
            <v>USA</v>
          </cell>
        </row>
        <row r="56">
          <cell r="A56" t="str">
            <v>Massachusetts</v>
          </cell>
          <cell r="B56" t="str">
            <v>USA</v>
          </cell>
        </row>
        <row r="57">
          <cell r="A57" t="str">
            <v>Mexico</v>
          </cell>
          <cell r="B57" t="str">
            <v>USA</v>
          </cell>
        </row>
        <row r="58">
          <cell r="A58" t="str">
            <v>Michigan</v>
          </cell>
          <cell r="B58" t="str">
            <v>USA</v>
          </cell>
        </row>
        <row r="59">
          <cell r="A59" t="str">
            <v>Minnesota</v>
          </cell>
          <cell r="B59" t="str">
            <v>USA</v>
          </cell>
        </row>
        <row r="60">
          <cell r="A60" t="str">
            <v>Mississippi</v>
          </cell>
          <cell r="B60" t="str">
            <v>USA</v>
          </cell>
        </row>
        <row r="61">
          <cell r="A61" t="str">
            <v>Missouri</v>
          </cell>
          <cell r="B61" t="str">
            <v>USA</v>
          </cell>
        </row>
        <row r="62">
          <cell r="A62" t="str">
            <v>Montana</v>
          </cell>
          <cell r="B62" t="str">
            <v>USA</v>
          </cell>
        </row>
        <row r="63">
          <cell r="A63" t="str">
            <v>Morocco</v>
          </cell>
          <cell r="B63" t="str">
            <v>NTC</v>
          </cell>
        </row>
        <row r="64">
          <cell r="A64" t="str">
            <v>Nebraska</v>
          </cell>
          <cell r="B64" t="str">
            <v>USA</v>
          </cell>
        </row>
        <row r="65">
          <cell r="A65" t="str">
            <v>Netherlands</v>
          </cell>
          <cell r="B65" t="str">
            <v>EUROPE</v>
          </cell>
        </row>
        <row r="66">
          <cell r="A66" t="str">
            <v>Nevada</v>
          </cell>
          <cell r="B66" t="str">
            <v>USA</v>
          </cell>
        </row>
        <row r="67">
          <cell r="A67" t="str">
            <v>New Hampshire</v>
          </cell>
          <cell r="B67" t="str">
            <v>USA</v>
          </cell>
        </row>
        <row r="68">
          <cell r="A68" t="str">
            <v>New Jersey</v>
          </cell>
          <cell r="B68" t="str">
            <v>USA</v>
          </cell>
        </row>
        <row r="69">
          <cell r="A69" t="str">
            <v>New Mexico</v>
          </cell>
          <cell r="B69" t="str">
            <v>USA</v>
          </cell>
        </row>
        <row r="70">
          <cell r="A70" t="str">
            <v>New York</v>
          </cell>
          <cell r="B70" t="str">
            <v>USA</v>
          </cell>
        </row>
        <row r="71">
          <cell r="A71" t="str">
            <v>North Carolina</v>
          </cell>
          <cell r="B71" t="str">
            <v>USA</v>
          </cell>
        </row>
        <row r="72">
          <cell r="A72" t="str">
            <v>North Dakota</v>
          </cell>
          <cell r="B72" t="str">
            <v>USA</v>
          </cell>
        </row>
        <row r="73">
          <cell r="A73" t="str">
            <v>NORWAY</v>
          </cell>
          <cell r="B73" t="str">
            <v>NTC</v>
          </cell>
        </row>
        <row r="74">
          <cell r="A74" t="str">
            <v>Ohio</v>
          </cell>
          <cell r="B74" t="str">
            <v>USA</v>
          </cell>
        </row>
        <row r="75">
          <cell r="A75" t="str">
            <v>Oklahoma</v>
          </cell>
          <cell r="B75" t="str">
            <v>USA</v>
          </cell>
        </row>
        <row r="76">
          <cell r="A76" t="str">
            <v>OMAN</v>
          </cell>
          <cell r="B76" t="str">
            <v>UAE</v>
          </cell>
        </row>
        <row r="77">
          <cell r="A77" t="str">
            <v>Oregon</v>
          </cell>
          <cell r="B77" t="str">
            <v>USA</v>
          </cell>
        </row>
        <row r="78">
          <cell r="A78" t="str">
            <v>Pennsylvania</v>
          </cell>
          <cell r="B78" t="str">
            <v>USA</v>
          </cell>
        </row>
        <row r="79">
          <cell r="A79" t="str">
            <v>PORTUGAL</v>
          </cell>
          <cell r="B79" t="str">
            <v>NTC</v>
          </cell>
        </row>
        <row r="80">
          <cell r="A80" t="str">
            <v>Qatar</v>
          </cell>
          <cell r="B80" t="str">
            <v>UAE</v>
          </cell>
        </row>
        <row r="81">
          <cell r="A81" t="str">
            <v>Rhode Island</v>
          </cell>
          <cell r="B81" t="str">
            <v>USA</v>
          </cell>
        </row>
        <row r="82">
          <cell r="A82" t="str">
            <v>ROMANIA</v>
          </cell>
          <cell r="B82" t="str">
            <v>NTC</v>
          </cell>
        </row>
        <row r="83">
          <cell r="A83" t="str">
            <v>RUSSIA</v>
          </cell>
          <cell r="B83" t="str">
            <v>NTC</v>
          </cell>
        </row>
        <row r="84">
          <cell r="A84" t="str">
            <v>SAN MARINO</v>
          </cell>
          <cell r="B84" t="str">
            <v>NTC</v>
          </cell>
        </row>
        <row r="85">
          <cell r="A85" t="str">
            <v>Saudi Arabia</v>
          </cell>
          <cell r="B85" t="str">
            <v>UAE</v>
          </cell>
        </row>
        <row r="86">
          <cell r="A86" t="str">
            <v>Serbia</v>
          </cell>
          <cell r="B86" t="str">
            <v>NTC</v>
          </cell>
        </row>
        <row r="87">
          <cell r="A87" t="str">
            <v>SINGAPORE</v>
          </cell>
          <cell r="B87" t="str">
            <v>NTC</v>
          </cell>
        </row>
        <row r="88">
          <cell r="A88" t="str">
            <v>Slovakia</v>
          </cell>
          <cell r="B88" t="str">
            <v>NTC</v>
          </cell>
        </row>
        <row r="89">
          <cell r="A89" t="str">
            <v>Slovenia</v>
          </cell>
          <cell r="B89" t="str">
            <v>NTC</v>
          </cell>
        </row>
        <row r="90">
          <cell r="A90" t="str">
            <v>Slovenia</v>
          </cell>
          <cell r="B90" t="str">
            <v>NTC</v>
          </cell>
        </row>
        <row r="91">
          <cell r="A91" t="str">
            <v>South Carolina</v>
          </cell>
          <cell r="B91" t="str">
            <v>USA</v>
          </cell>
        </row>
        <row r="92">
          <cell r="A92" t="str">
            <v>South Dakota</v>
          </cell>
          <cell r="B92" t="str">
            <v>USA</v>
          </cell>
        </row>
        <row r="93">
          <cell r="A93" t="str">
            <v>Spain</v>
          </cell>
          <cell r="B93" t="str">
            <v>SPAIN</v>
          </cell>
        </row>
        <row r="94">
          <cell r="A94" t="str">
            <v>St. Petersburg, Russia</v>
          </cell>
          <cell r="B94" t="str">
            <v>NTC</v>
          </cell>
        </row>
        <row r="95">
          <cell r="A95" t="str">
            <v>SWEDEN</v>
          </cell>
          <cell r="B95" t="str">
            <v>EUROPE</v>
          </cell>
        </row>
        <row r="96">
          <cell r="A96" t="str">
            <v>Switzerland</v>
          </cell>
          <cell r="B96" t="str">
            <v>EUROPE</v>
          </cell>
        </row>
        <row r="97">
          <cell r="A97" t="str">
            <v>TAIWAN</v>
          </cell>
          <cell r="B97" t="str">
            <v>NTC</v>
          </cell>
        </row>
        <row r="98">
          <cell r="A98" t="str">
            <v>Tennessee</v>
          </cell>
          <cell r="B98" t="str">
            <v>USA</v>
          </cell>
        </row>
        <row r="99">
          <cell r="A99" t="str">
            <v>Texas</v>
          </cell>
          <cell r="B99" t="str">
            <v>USA</v>
          </cell>
        </row>
        <row r="100">
          <cell r="A100" t="str">
            <v>Thailand</v>
          </cell>
          <cell r="B100" t="str">
            <v>NTC</v>
          </cell>
        </row>
        <row r="101">
          <cell r="A101" t="str">
            <v>Turkey</v>
          </cell>
          <cell r="B101" t="str">
            <v>NTC</v>
          </cell>
        </row>
        <row r="102">
          <cell r="A102" t="str">
            <v>U.A.E.</v>
          </cell>
          <cell r="B102" t="str">
            <v>UAE</v>
          </cell>
        </row>
        <row r="103">
          <cell r="A103" t="str">
            <v>UK</v>
          </cell>
          <cell r="B103" t="str">
            <v>UK</v>
          </cell>
        </row>
        <row r="104">
          <cell r="A104" t="str">
            <v>UKRAINE</v>
          </cell>
          <cell r="B104" t="str">
            <v>NTC</v>
          </cell>
        </row>
        <row r="105">
          <cell r="A105" t="str">
            <v>Utah</v>
          </cell>
          <cell r="B105" t="str">
            <v>USA</v>
          </cell>
        </row>
        <row r="106">
          <cell r="A106" t="str">
            <v>Vermont</v>
          </cell>
          <cell r="B106" t="str">
            <v>USA</v>
          </cell>
        </row>
        <row r="107">
          <cell r="A107" t="str">
            <v>Virginia</v>
          </cell>
          <cell r="B107" t="str">
            <v>USA</v>
          </cell>
        </row>
        <row r="108">
          <cell r="A108" t="str">
            <v>Washington</v>
          </cell>
          <cell r="B108" t="str">
            <v>USA</v>
          </cell>
        </row>
        <row r="109">
          <cell r="A109" t="str">
            <v>West Virginia</v>
          </cell>
          <cell r="B109" t="str">
            <v>USA</v>
          </cell>
        </row>
        <row r="110">
          <cell r="A110" t="str">
            <v>Wisconsin</v>
          </cell>
          <cell r="B110" t="str">
            <v>USA</v>
          </cell>
        </row>
        <row r="111">
          <cell r="A111" t="str">
            <v>Wyoming</v>
          </cell>
          <cell r="B111" t="str">
            <v>USA</v>
          </cell>
        </row>
        <row r="112">
          <cell r="A112" t="str">
            <v>CANADA</v>
          </cell>
          <cell r="B112" t="str">
            <v>USA</v>
          </cell>
        </row>
        <row r="113">
          <cell r="A113" t="str">
            <v>AUSTRALIA</v>
          </cell>
          <cell r="B113" t="str">
            <v>NTC</v>
          </cell>
        </row>
        <row r="114">
          <cell r="A114" t="str">
            <v>CHINA</v>
          </cell>
          <cell r="B114" t="str">
            <v>NTC</v>
          </cell>
        </row>
        <row r="115">
          <cell r="A115" t="str">
            <v>JAPAN</v>
          </cell>
          <cell r="B115" t="str">
            <v>NTC</v>
          </cell>
        </row>
        <row r="116">
          <cell r="A116" t="str">
            <v>KOREA</v>
          </cell>
          <cell r="B116" t="str">
            <v>NTC</v>
          </cell>
        </row>
        <row r="117">
          <cell r="A117" t="str">
            <v>MALAYSIA</v>
          </cell>
          <cell r="B117" t="str">
            <v>NTC</v>
          </cell>
        </row>
        <row r="118">
          <cell r="A118" t="str">
            <v>SINGAPORE</v>
          </cell>
          <cell r="B118" t="str">
            <v>NTC</v>
          </cell>
        </row>
        <row r="119">
          <cell r="A119" t="str">
            <v>TAIWAN</v>
          </cell>
          <cell r="B119" t="str">
            <v>NTC</v>
          </cell>
        </row>
        <row r="120">
          <cell r="A120" t="str">
            <v>THAILAND</v>
          </cell>
          <cell r="B120" t="str">
            <v>NTC</v>
          </cell>
        </row>
        <row r="121">
          <cell r="A121" t="str">
            <v>INDIA</v>
          </cell>
          <cell r="B121" t="str">
            <v>INDIA</v>
          </cell>
        </row>
        <row r="122">
          <cell r="A122" t="str">
            <v>POLAND</v>
          </cell>
          <cell r="B122" t="str">
            <v>POLAND</v>
          </cell>
        </row>
        <row r="123">
          <cell r="A123" t="str">
            <v>Hong Kong</v>
          </cell>
          <cell r="B123" t="str">
            <v>NTC</v>
          </cell>
        </row>
        <row r="124">
          <cell r="A124" t="str">
            <v>USA</v>
          </cell>
          <cell r="B124" t="str">
            <v>USA</v>
          </cell>
        </row>
        <row r="125">
          <cell r="A125" t="str">
            <v>Argentina</v>
          </cell>
          <cell r="B125" t="str">
            <v>NTC</v>
          </cell>
        </row>
        <row r="126">
          <cell r="A126" t="str">
            <v>Colombia</v>
          </cell>
          <cell r="B126" t="str">
            <v>NTC</v>
          </cell>
        </row>
        <row r="127">
          <cell r="A127" t="str">
            <v>Israel</v>
          </cell>
          <cell r="B127" t="str">
            <v>NTC</v>
          </cell>
        </row>
        <row r="128">
          <cell r="A128" t="str">
            <v>Pakistan</v>
          </cell>
          <cell r="B128" t="str">
            <v>NTC</v>
          </cell>
        </row>
        <row r="129">
          <cell r="A129" t="str">
            <v>Peru</v>
          </cell>
          <cell r="B129" t="str">
            <v>NTC</v>
          </cell>
        </row>
        <row r="130">
          <cell r="A130" t="str">
            <v>Philippines</v>
          </cell>
          <cell r="B130" t="str">
            <v>NTC</v>
          </cell>
        </row>
        <row r="131">
          <cell r="A131" t="str">
            <v>South Africa</v>
          </cell>
          <cell r="B131" t="str">
            <v>NTC</v>
          </cell>
        </row>
        <row r="132">
          <cell r="A132" t="str">
            <v>PUERTO RICO</v>
          </cell>
          <cell r="B132" t="str">
            <v>NTC</v>
          </cell>
        </row>
        <row r="133">
          <cell r="A133" t="str">
            <v>BRAZIL</v>
          </cell>
          <cell r="B133" t="str">
            <v>NTC</v>
          </cell>
        </row>
        <row r="134">
          <cell r="A134" t="str">
            <v>Slovenija</v>
          </cell>
          <cell r="B134" t="str">
            <v>NTC</v>
          </cell>
        </row>
        <row r="135">
          <cell r="A135" t="str">
            <v>New Zealand</v>
          </cell>
          <cell r="B135" t="str">
            <v>NTC</v>
          </cell>
        </row>
        <row r="136">
          <cell r="A136" t="str">
            <v>South Korea</v>
          </cell>
          <cell r="B136" t="str">
            <v>NTC</v>
          </cell>
        </row>
        <row r="137">
          <cell r="A137" t="str">
            <v>Jordan</v>
          </cell>
          <cell r="B137" t="str">
            <v>NTC</v>
          </cell>
        </row>
        <row r="138">
          <cell r="A138" t="str">
            <v>VietNam</v>
          </cell>
          <cell r="B138" t="str">
            <v>NTC</v>
          </cell>
        </row>
        <row r="139">
          <cell r="A139" t="str">
            <v>Newzealand</v>
          </cell>
          <cell r="B139" t="str">
            <v>NTC</v>
          </cell>
        </row>
        <row r="140">
          <cell r="A140" t="str">
            <v>Chile</v>
          </cell>
          <cell r="B140" t="str">
            <v>NTC</v>
          </cell>
        </row>
        <row r="141">
          <cell r="A141" t="str">
            <v>Bangladesh</v>
          </cell>
          <cell r="B141" t="str">
            <v>NTC</v>
          </cell>
        </row>
        <row r="142">
          <cell r="A142" t="str">
            <v>Egypt</v>
          </cell>
          <cell r="B142" t="str">
            <v>NTC</v>
          </cell>
        </row>
        <row r="143">
          <cell r="A143" t="str">
            <v>Nepal</v>
          </cell>
          <cell r="B143" t="str">
            <v>NTC</v>
          </cell>
        </row>
        <row r="144">
          <cell r="A144" t="str">
            <v>Kosovo</v>
          </cell>
          <cell r="B144" t="str">
            <v>NTC</v>
          </cell>
        </row>
        <row r="145">
          <cell r="A145" t="str">
            <v>Mauritius</v>
          </cell>
          <cell r="B145" t="str">
            <v>NTC</v>
          </cell>
        </row>
        <row r="146">
          <cell r="A146" t="str">
            <v>JOHANNESBURG</v>
          </cell>
          <cell r="B146" t="str">
            <v>NTC</v>
          </cell>
        </row>
        <row r="147">
          <cell r="A147" t="str">
            <v>NIGERIA</v>
          </cell>
          <cell r="B147" t="str">
            <v>NTC</v>
          </cell>
        </row>
        <row r="148">
          <cell r="A148" t="str">
            <v>Costa Rica</v>
          </cell>
          <cell r="B148" t="str">
            <v>NTC</v>
          </cell>
        </row>
        <row r="149">
          <cell r="A149" t="str">
            <v>Indonesia</v>
          </cell>
          <cell r="B149" t="str">
            <v>NTC</v>
          </cell>
        </row>
        <row r="150">
          <cell r="A150" t="str">
            <v>Ecuador</v>
          </cell>
          <cell r="B150" t="str">
            <v>NTC</v>
          </cell>
        </row>
        <row r="151">
          <cell r="A151" t="str">
            <v>Sri Lanka</v>
          </cell>
          <cell r="B151" t="str">
            <v>NTC</v>
          </cell>
        </row>
        <row r="152">
          <cell r="A152" t="str">
            <v>Ghana</v>
          </cell>
          <cell r="B152" t="str">
            <v>NTC</v>
          </cell>
        </row>
        <row r="153">
          <cell r="A153" t="str">
            <v>Panama</v>
          </cell>
          <cell r="B153" t="str">
            <v>NTC</v>
          </cell>
        </row>
        <row r="154">
          <cell r="A154" t="str">
            <v>Netherlands Antilles</v>
          </cell>
          <cell r="B154" t="str">
            <v>NTC</v>
          </cell>
        </row>
        <row r="155">
          <cell r="A155" t="str">
            <v>Algeria</v>
          </cell>
          <cell r="B155" t="str">
            <v>NTC</v>
          </cell>
        </row>
        <row r="156">
          <cell r="A156" t="str">
            <v>Bolivia</v>
          </cell>
          <cell r="B156" t="str">
            <v>NTC</v>
          </cell>
        </row>
        <row r="157">
          <cell r="A157" t="str">
            <v>Bolivia, Plurinational State of</v>
          </cell>
          <cell r="B157" t="str">
            <v>NTC</v>
          </cell>
        </row>
        <row r="158">
          <cell r="A158" t="str">
            <v>Cambodia</v>
          </cell>
          <cell r="B158" t="str">
            <v>NTC</v>
          </cell>
        </row>
        <row r="159">
          <cell r="A159" t="str">
            <v>Liberia</v>
          </cell>
          <cell r="B159" t="str">
            <v>NTC</v>
          </cell>
        </row>
        <row r="160">
          <cell r="A160" t="str">
            <v>Viet Nam</v>
          </cell>
          <cell r="B160" t="str">
            <v>NTC</v>
          </cell>
        </row>
        <row r="161">
          <cell r="A161" t="str">
            <v>Armenia</v>
          </cell>
          <cell r="B161" t="str">
            <v>NTC</v>
          </cell>
        </row>
        <row r="162">
          <cell r="A162" t="str">
            <v>Bosnia and Herzegovina</v>
          </cell>
          <cell r="B162" t="str">
            <v>NTC</v>
          </cell>
        </row>
        <row r="163">
          <cell r="A163" t="str">
            <v>Brasil</v>
          </cell>
          <cell r="B163" t="str">
            <v>NTC</v>
          </cell>
        </row>
        <row r="164">
          <cell r="A164" t="str">
            <v>Estonia</v>
          </cell>
          <cell r="B164" t="str">
            <v>NTC</v>
          </cell>
        </row>
        <row r="165">
          <cell r="A165" t="str">
            <v>HAITI</v>
          </cell>
          <cell r="B165" t="str">
            <v>NTC</v>
          </cell>
        </row>
        <row r="166">
          <cell r="A166" t="str">
            <v>Dominican Republic</v>
          </cell>
          <cell r="B166" t="str">
            <v>NTC</v>
          </cell>
        </row>
        <row r="167">
          <cell r="A167" t="str">
            <v>El Salvador</v>
          </cell>
          <cell r="B167" t="str">
            <v>NTC</v>
          </cell>
        </row>
        <row r="168">
          <cell r="A168" t="str">
            <v>Guatemala</v>
          </cell>
          <cell r="B168" t="str">
            <v>NTC</v>
          </cell>
        </row>
        <row r="169">
          <cell r="A169" t="str">
            <v>Myanmar</v>
          </cell>
          <cell r="B169" t="str">
            <v>NTC</v>
          </cell>
        </row>
        <row r="170">
          <cell r="A170" t="str">
            <v xml:space="preserve">Hong Kong </v>
          </cell>
          <cell r="B170" t="str">
            <v>NTC</v>
          </cell>
        </row>
        <row r="171">
          <cell r="A171" t="str">
            <v xml:space="preserve">Brazil </v>
          </cell>
          <cell r="B171" t="str">
            <v>NTC</v>
          </cell>
        </row>
        <row r="172">
          <cell r="A172" t="str">
            <v>Lebanon</v>
          </cell>
          <cell r="B172" t="str">
            <v>NTC</v>
          </cell>
        </row>
        <row r="173">
          <cell r="A173" t="str">
            <v>Liechtenstein</v>
          </cell>
          <cell r="B173" t="str">
            <v>NTC</v>
          </cell>
        </row>
        <row r="174">
          <cell r="A174" t="str">
            <v xml:space="preserve">Pixendorf </v>
          </cell>
          <cell r="B174" t="str">
            <v>NTC</v>
          </cell>
        </row>
        <row r="175">
          <cell r="A175" t="str">
            <v>Cameroon</v>
          </cell>
          <cell r="B175" t="str">
            <v>NTC</v>
          </cell>
        </row>
        <row r="176">
          <cell r="A176" t="str">
            <v xml:space="preserve">Egypt </v>
          </cell>
          <cell r="B176" t="str">
            <v>NTC</v>
          </cell>
        </row>
        <row r="177">
          <cell r="A177" t="str">
            <v>Somalia</v>
          </cell>
          <cell r="B177" t="str">
            <v>NTC</v>
          </cell>
        </row>
        <row r="178">
          <cell r="A178" t="str">
            <v>IRAN</v>
          </cell>
          <cell r="B178" t="str">
            <v>NTC</v>
          </cell>
        </row>
        <row r="179">
          <cell r="A179" t="str">
            <v>MALYASIA</v>
          </cell>
          <cell r="B179" t="str">
            <v>NTC</v>
          </cell>
        </row>
        <row r="180">
          <cell r="A180" t="str">
            <v>Syria</v>
          </cell>
          <cell r="B180" t="str">
            <v>NTC</v>
          </cell>
        </row>
        <row r="181">
          <cell r="A181" t="str">
            <v>Tunisia</v>
          </cell>
          <cell r="B181" t="str">
            <v>NTC</v>
          </cell>
        </row>
        <row r="182">
          <cell r="A182" t="str">
            <v>Grenada</v>
          </cell>
          <cell r="B182" t="str">
            <v>NTC</v>
          </cell>
        </row>
        <row r="183">
          <cell r="A183" t="str">
            <v>Afghanistan</v>
          </cell>
          <cell r="B183" t="str">
            <v>NTC</v>
          </cell>
        </row>
        <row r="184">
          <cell r="A184" t="str">
            <v>Azerbaijan</v>
          </cell>
          <cell r="B184" t="str">
            <v>NTC</v>
          </cell>
        </row>
        <row r="185">
          <cell r="A185" t="str">
            <v>Iran, Islamic Republic of</v>
          </cell>
          <cell r="B185" t="str">
            <v>NTC</v>
          </cell>
        </row>
        <row r="186">
          <cell r="A186" t="str">
            <v>Kazakhstan</v>
          </cell>
          <cell r="B186" t="str">
            <v>NTC</v>
          </cell>
        </row>
        <row r="187">
          <cell r="A187" t="str">
            <v>Moldova</v>
          </cell>
          <cell r="B187" t="str">
            <v>NTC</v>
          </cell>
        </row>
        <row r="188">
          <cell r="A188" t="str">
            <v>Palestine</v>
          </cell>
          <cell r="B188" t="str">
            <v>NTC</v>
          </cell>
        </row>
        <row r="189">
          <cell r="A189" t="str">
            <v>Paraguay</v>
          </cell>
          <cell r="B189" t="str">
            <v>NTC</v>
          </cell>
        </row>
        <row r="190">
          <cell r="A190" t="str">
            <v>Senegal</v>
          </cell>
          <cell r="B190" t="str">
            <v>NTC</v>
          </cell>
        </row>
        <row r="191">
          <cell r="A191" t="str">
            <v>Sudan</v>
          </cell>
          <cell r="B191" t="str">
            <v>NTC</v>
          </cell>
        </row>
        <row r="192">
          <cell r="A192" t="str">
            <v>Tanzania</v>
          </cell>
          <cell r="B192" t="str">
            <v>NTC</v>
          </cell>
        </row>
        <row r="193">
          <cell r="A193" t="str">
            <v>Uzbekistan</v>
          </cell>
          <cell r="B193" t="str">
            <v>NTC</v>
          </cell>
        </row>
        <row r="194">
          <cell r="A194" t="str">
            <v>Bosnia And Herzegowina</v>
          </cell>
          <cell r="B194" t="str">
            <v>NTC</v>
          </cell>
        </row>
        <row r="195">
          <cell r="A195" t="str">
            <v>Zambia</v>
          </cell>
          <cell r="B195" t="str">
            <v>NTC</v>
          </cell>
        </row>
        <row r="196">
          <cell r="A196" t="str">
            <v>Zaragoza</v>
          </cell>
          <cell r="B196" t="str">
            <v>NTC</v>
          </cell>
        </row>
        <row r="197">
          <cell r="A197" t="str">
            <v>Hongkong</v>
          </cell>
          <cell r="B197" t="str">
            <v>NTC</v>
          </cell>
        </row>
        <row r="198">
          <cell r="A198" t="str">
            <v>Taiwan (ROC)</v>
          </cell>
          <cell r="B198" t="str">
            <v>NTC</v>
          </cell>
        </row>
        <row r="199">
          <cell r="A199" t="str">
            <v xml:space="preserve">Saudi Arabia </v>
          </cell>
          <cell r="B199" t="str">
            <v>NTC</v>
          </cell>
        </row>
        <row r="200">
          <cell r="A200" t="str">
            <v>Islands</v>
          </cell>
          <cell r="B200" t="str">
            <v>NTC</v>
          </cell>
        </row>
        <row r="201">
          <cell r="A201" t="str">
            <v xml:space="preserve">Indonesia </v>
          </cell>
          <cell r="B201" t="str">
            <v>NTC</v>
          </cell>
        </row>
        <row r="202">
          <cell r="A202" t="str">
            <v>PHILLIPINES</v>
          </cell>
          <cell r="B202" t="str">
            <v>NTC</v>
          </cell>
        </row>
        <row r="203">
          <cell r="A203" t="str">
            <v>CUBA</v>
          </cell>
          <cell r="B203" t="str">
            <v>NTC</v>
          </cell>
        </row>
        <row r="204">
          <cell r="A204" t="str">
            <v>Ivory Coast</v>
          </cell>
          <cell r="B204" t="str">
            <v>NTC</v>
          </cell>
        </row>
        <row r="205">
          <cell r="A205" t="str">
            <v>Mozambique</v>
          </cell>
          <cell r="B205" t="str">
            <v>NTC</v>
          </cell>
        </row>
        <row r="206">
          <cell r="A206" t="str">
            <v>Uganda</v>
          </cell>
          <cell r="B206" t="str">
            <v>NTC</v>
          </cell>
        </row>
        <row r="207">
          <cell r="A207" t="str">
            <v>Zimbabwe</v>
          </cell>
          <cell r="B207" t="str">
            <v>NTC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W216"/>
  <sheetViews>
    <sheetView tabSelected="1" topLeftCell="F1" zoomScaleNormal="100" workbookViewId="0">
      <selection activeCell="D9" sqref="D9"/>
    </sheetView>
  </sheetViews>
  <sheetFormatPr defaultRowHeight="15" x14ac:dyDescent="0.25"/>
  <cols>
    <col min="1" max="1" width="16.28515625" bestFit="1" customWidth="1"/>
    <col min="2" max="2" width="41.140625" customWidth="1"/>
    <col min="3" max="3" width="15" customWidth="1"/>
    <col min="4" max="4" width="47.28515625" customWidth="1"/>
    <col min="5" max="5" width="19.28515625" customWidth="1"/>
    <col min="6" max="6" width="9.140625" style="13" customWidth="1"/>
    <col min="7" max="7" width="9.140625" customWidth="1"/>
    <col min="8" max="8" width="14.5703125" customWidth="1"/>
    <col min="9" max="9" width="14" customWidth="1"/>
    <col min="10" max="12" width="9.140625" customWidth="1"/>
    <col min="13" max="13" width="55" bestFit="1" customWidth="1"/>
    <col min="14" max="14" width="12" customWidth="1"/>
    <col min="15" max="15" width="9.140625" customWidth="1"/>
    <col min="16" max="16" width="12" bestFit="1" customWidth="1"/>
    <col min="17" max="17" width="44.140625" customWidth="1"/>
    <col min="18" max="18" width="12.28515625" bestFit="1" customWidth="1"/>
    <col min="19" max="19" width="10" customWidth="1"/>
    <col min="20" max="23" width="9.140625" customWidth="1"/>
  </cols>
  <sheetData>
    <row r="1" spans="1:23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0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25">
      <c r="A2" s="5">
        <v>18888581689</v>
      </c>
      <c r="B2" s="2" t="s">
        <v>268</v>
      </c>
      <c r="C2" s="2" t="s">
        <v>201</v>
      </c>
      <c r="D2" s="2" t="s">
        <v>23</v>
      </c>
      <c r="E2" s="2" t="s">
        <v>269</v>
      </c>
      <c r="F2" s="11">
        <v>921</v>
      </c>
      <c r="G2" s="2">
        <v>400</v>
      </c>
      <c r="H2" s="2"/>
      <c r="I2" s="2"/>
      <c r="J2" s="2"/>
      <c r="K2" s="2"/>
      <c r="L2" s="2"/>
      <c r="M2" s="2" t="s">
        <v>272</v>
      </c>
      <c r="N2" s="2" t="s">
        <v>273</v>
      </c>
      <c r="O2" s="2" t="str">
        <f>VLOOKUP(P2,[1]CAMPAIGN!$A$1:$B$207,2,0)</f>
        <v>USA</v>
      </c>
      <c r="P2" s="2" t="s">
        <v>274</v>
      </c>
      <c r="Q2" s="2"/>
      <c r="R2" s="3">
        <v>46309</v>
      </c>
      <c r="S2" s="3">
        <v>46312</v>
      </c>
      <c r="T2" s="2" t="s">
        <v>859</v>
      </c>
      <c r="U2" s="2"/>
      <c r="V2" s="2"/>
      <c r="W2" s="2"/>
    </row>
    <row r="3" spans="1:23" x14ac:dyDescent="0.25">
      <c r="A3" s="5">
        <v>18002857090</v>
      </c>
      <c r="B3" s="2" t="s">
        <v>268</v>
      </c>
      <c r="C3" s="2" t="s">
        <v>201</v>
      </c>
      <c r="D3" s="2" t="s">
        <v>24</v>
      </c>
      <c r="E3" s="2" t="s">
        <v>277</v>
      </c>
      <c r="F3" s="12">
        <v>707</v>
      </c>
      <c r="G3" s="2">
        <v>400</v>
      </c>
      <c r="H3" s="2"/>
      <c r="I3" s="2"/>
      <c r="J3" s="2"/>
      <c r="K3" s="2"/>
      <c r="L3" s="2"/>
      <c r="M3" s="2" t="s">
        <v>275</v>
      </c>
      <c r="N3" s="2" t="s">
        <v>276</v>
      </c>
      <c r="O3" s="2" t="str">
        <f>VLOOKUP(P3,[1]CAMPAIGN!$A$1:$B$207,2,0)</f>
        <v>USA</v>
      </c>
      <c r="P3" s="2" t="s">
        <v>274</v>
      </c>
      <c r="Q3" s="2" t="s">
        <v>280</v>
      </c>
      <c r="R3" s="3">
        <v>46309</v>
      </c>
      <c r="S3" s="3">
        <v>46312</v>
      </c>
      <c r="T3" s="2" t="s">
        <v>859</v>
      </c>
      <c r="U3" s="2"/>
      <c r="V3" s="2"/>
      <c r="W3" s="2"/>
    </row>
    <row r="4" spans="1:23" x14ac:dyDescent="0.25">
      <c r="A4" s="2" t="s">
        <v>284</v>
      </c>
      <c r="B4" s="2" t="s">
        <v>268</v>
      </c>
      <c r="C4" s="2" t="s">
        <v>201</v>
      </c>
      <c r="D4" s="2" t="s">
        <v>25</v>
      </c>
      <c r="E4" s="2" t="s">
        <v>195</v>
      </c>
      <c r="F4" s="12">
        <v>721</v>
      </c>
      <c r="G4" s="2">
        <v>400</v>
      </c>
      <c r="H4" s="2"/>
      <c r="I4" s="2"/>
      <c r="J4" s="2"/>
      <c r="K4" s="2"/>
      <c r="L4" s="2"/>
      <c r="M4" s="2" t="s">
        <v>282</v>
      </c>
      <c r="N4" s="2" t="s">
        <v>283</v>
      </c>
      <c r="O4" s="2" t="str">
        <f>VLOOKUP(P4,[1]CAMPAIGN!$A$1:$B$207,2,0)</f>
        <v>USA</v>
      </c>
      <c r="P4" s="2" t="s">
        <v>274</v>
      </c>
      <c r="Q4" s="2" t="s">
        <v>281</v>
      </c>
      <c r="R4" s="3">
        <v>46309</v>
      </c>
      <c r="S4" s="3">
        <v>46312</v>
      </c>
      <c r="T4" s="2" t="s">
        <v>859</v>
      </c>
      <c r="U4" s="2"/>
      <c r="V4" s="2"/>
      <c r="W4" s="2"/>
    </row>
    <row r="5" spans="1:23" x14ac:dyDescent="0.25">
      <c r="A5" s="5">
        <v>16173072059</v>
      </c>
      <c r="B5" s="2" t="s">
        <v>268</v>
      </c>
      <c r="C5" s="2" t="s">
        <v>201</v>
      </c>
      <c r="D5" s="2" t="s">
        <v>26</v>
      </c>
      <c r="E5" s="2" t="s">
        <v>285</v>
      </c>
      <c r="F5" s="12">
        <v>1314</v>
      </c>
      <c r="G5" s="2">
        <v>200</v>
      </c>
      <c r="H5" s="2"/>
      <c r="I5" s="2"/>
      <c r="J5" s="2"/>
      <c r="K5" s="2"/>
      <c r="L5" s="2"/>
      <c r="M5" s="2" t="s">
        <v>291</v>
      </c>
      <c r="N5" s="2" t="s">
        <v>292</v>
      </c>
      <c r="O5" s="2" t="str">
        <f>VLOOKUP(P5,[1]CAMPAIGN!$A$1:$B$207,2,0)</f>
        <v>USA</v>
      </c>
      <c r="P5" s="2" t="s">
        <v>274</v>
      </c>
      <c r="Q5" s="2"/>
      <c r="R5" s="3">
        <v>46309</v>
      </c>
      <c r="S5" s="3">
        <v>46312</v>
      </c>
      <c r="T5" s="2" t="s">
        <v>859</v>
      </c>
      <c r="U5" s="2"/>
      <c r="V5" s="2"/>
      <c r="W5" s="2"/>
    </row>
    <row r="6" spans="1:23" x14ac:dyDescent="0.25">
      <c r="A6" s="5">
        <v>390376559772</v>
      </c>
      <c r="B6" s="2" t="s">
        <v>268</v>
      </c>
      <c r="C6" s="2" t="s">
        <v>201</v>
      </c>
      <c r="D6" s="2" t="s">
        <v>27</v>
      </c>
      <c r="E6" s="2" t="s">
        <v>196</v>
      </c>
      <c r="F6" s="12">
        <v>1328</v>
      </c>
      <c r="G6" s="2">
        <v>100</v>
      </c>
      <c r="H6" s="2"/>
      <c r="I6" s="2"/>
      <c r="J6" s="2"/>
      <c r="K6" s="2"/>
      <c r="L6" s="2"/>
      <c r="M6" s="2" t="s">
        <v>293</v>
      </c>
      <c r="N6" s="2" t="s">
        <v>294</v>
      </c>
      <c r="O6" s="2" t="str">
        <f>VLOOKUP(P6,[1]CAMPAIGN!$A$1:$B$207,2,0)</f>
        <v>ITALY</v>
      </c>
      <c r="P6" s="2" t="s">
        <v>295</v>
      </c>
      <c r="Q6" s="2" t="s">
        <v>296</v>
      </c>
      <c r="R6" s="3">
        <v>46309</v>
      </c>
      <c r="S6" s="3">
        <v>46312</v>
      </c>
      <c r="T6" s="2" t="s">
        <v>859</v>
      </c>
      <c r="U6" s="2"/>
      <c r="V6" s="2"/>
      <c r="W6" s="2"/>
    </row>
    <row r="7" spans="1:23" x14ac:dyDescent="0.25">
      <c r="A7" s="5">
        <v>18002581946</v>
      </c>
      <c r="B7" s="2" t="s">
        <v>268</v>
      </c>
      <c r="C7" s="2" t="s">
        <v>201</v>
      </c>
      <c r="D7" s="2" t="s">
        <v>28</v>
      </c>
      <c r="E7" s="2" t="s">
        <v>297</v>
      </c>
      <c r="F7" s="12">
        <v>515</v>
      </c>
      <c r="G7" s="2">
        <v>200</v>
      </c>
      <c r="H7" s="2"/>
      <c r="I7" s="2"/>
      <c r="J7" s="2"/>
      <c r="K7" s="2"/>
      <c r="L7" s="2"/>
      <c r="M7" s="4" t="s">
        <v>298</v>
      </c>
      <c r="N7" s="2" t="s">
        <v>299</v>
      </c>
      <c r="O7" s="2" t="str">
        <f>VLOOKUP(P7,[1]CAMPAIGN!$A$1:$B$207,2,0)</f>
        <v>USA</v>
      </c>
      <c r="P7" s="2" t="s">
        <v>274</v>
      </c>
      <c r="Q7" s="2" t="s">
        <v>300</v>
      </c>
      <c r="R7" s="3">
        <v>46309</v>
      </c>
      <c r="S7" s="3">
        <v>46312</v>
      </c>
      <c r="T7" s="2" t="s">
        <v>859</v>
      </c>
      <c r="U7" s="2"/>
      <c r="V7" s="2"/>
      <c r="W7" s="2"/>
    </row>
    <row r="8" spans="1:23" x14ac:dyDescent="0.25">
      <c r="A8" s="5">
        <v>18664454387</v>
      </c>
      <c r="B8" s="2" t="s">
        <v>268</v>
      </c>
      <c r="C8" s="2" t="s">
        <v>201</v>
      </c>
      <c r="D8" s="2" t="s">
        <v>29</v>
      </c>
      <c r="E8" s="2" t="s">
        <v>286</v>
      </c>
      <c r="F8" s="12">
        <v>1043</v>
      </c>
      <c r="G8" s="2">
        <v>100</v>
      </c>
      <c r="H8" s="2"/>
      <c r="I8" s="2"/>
      <c r="J8" s="2"/>
      <c r="K8" s="2"/>
      <c r="L8" s="2"/>
      <c r="M8" s="2" t="s">
        <v>301</v>
      </c>
      <c r="N8" s="2" t="s">
        <v>276</v>
      </c>
      <c r="O8" s="2" t="str">
        <f>VLOOKUP(P8,[1]CAMPAIGN!$A$1:$B$207,2,0)</f>
        <v>USA</v>
      </c>
      <c r="P8" s="2" t="s">
        <v>274</v>
      </c>
      <c r="Q8" s="2"/>
      <c r="R8" s="3">
        <v>46309</v>
      </c>
      <c r="S8" s="3">
        <v>46312</v>
      </c>
      <c r="T8" s="2" t="s">
        <v>859</v>
      </c>
      <c r="U8" s="2"/>
      <c r="V8" s="2"/>
      <c r="W8" s="2"/>
    </row>
    <row r="9" spans="1:23" x14ac:dyDescent="0.25">
      <c r="A9" s="5">
        <v>12107382663</v>
      </c>
      <c r="B9" s="2" t="s">
        <v>268</v>
      </c>
      <c r="C9" s="2" t="s">
        <v>201</v>
      </c>
      <c r="D9" s="2" t="s">
        <v>30</v>
      </c>
      <c r="E9" s="2" t="s">
        <v>303</v>
      </c>
      <c r="F9" s="12">
        <v>337</v>
      </c>
      <c r="G9" s="2">
        <v>100</v>
      </c>
      <c r="H9" s="2"/>
      <c r="I9" s="2"/>
      <c r="J9" s="2"/>
      <c r="K9" s="2"/>
      <c r="L9" s="2"/>
      <c r="M9" s="2" t="s">
        <v>302</v>
      </c>
      <c r="N9" s="2" t="s">
        <v>276</v>
      </c>
      <c r="O9" s="2" t="str">
        <f>VLOOKUP(P9,[1]CAMPAIGN!$A$1:$B$207,2,0)</f>
        <v>USA</v>
      </c>
      <c r="P9" s="2" t="s">
        <v>274</v>
      </c>
      <c r="Q9" s="2" t="s">
        <v>304</v>
      </c>
      <c r="R9" s="3">
        <v>46309</v>
      </c>
      <c r="S9" s="3">
        <v>46312</v>
      </c>
      <c r="T9" s="2" t="s">
        <v>859</v>
      </c>
      <c r="U9" s="2"/>
      <c r="V9" s="2"/>
      <c r="W9" s="2"/>
    </row>
    <row r="10" spans="1:23" x14ac:dyDescent="0.25">
      <c r="A10" s="5">
        <v>18777877499</v>
      </c>
      <c r="B10" s="2" t="s">
        <v>268</v>
      </c>
      <c r="C10" s="2" t="s">
        <v>201</v>
      </c>
      <c r="D10" s="2" t="s">
        <v>31</v>
      </c>
      <c r="E10" s="2" t="s">
        <v>306</v>
      </c>
      <c r="F10" s="12">
        <v>1207</v>
      </c>
      <c r="G10" s="2">
        <v>400</v>
      </c>
      <c r="H10" s="2"/>
      <c r="I10" s="2"/>
      <c r="J10" s="2"/>
      <c r="K10" s="2"/>
      <c r="L10" s="2"/>
      <c r="M10" s="2" t="s">
        <v>305</v>
      </c>
      <c r="N10" s="2" t="s">
        <v>276</v>
      </c>
      <c r="O10" s="2" t="str">
        <f>VLOOKUP(P10,[1]CAMPAIGN!$A$1:$B$207,2,0)</f>
        <v>USA</v>
      </c>
      <c r="P10" s="2" t="s">
        <v>274</v>
      </c>
      <c r="Q10" s="2" t="s">
        <v>309</v>
      </c>
      <c r="R10" s="3">
        <v>46309</v>
      </c>
      <c r="S10" s="3">
        <v>46312</v>
      </c>
      <c r="T10" s="2" t="s">
        <v>859</v>
      </c>
      <c r="U10" s="2"/>
      <c r="V10" s="2"/>
      <c r="W10" s="2"/>
    </row>
    <row r="11" spans="1:23" x14ac:dyDescent="0.25">
      <c r="A11" s="5">
        <v>18054471000</v>
      </c>
      <c r="B11" s="2" t="s">
        <v>268</v>
      </c>
      <c r="C11" s="2" t="s">
        <v>201</v>
      </c>
      <c r="D11" s="2" t="s">
        <v>32</v>
      </c>
      <c r="E11" s="2" t="s">
        <v>287</v>
      </c>
      <c r="F11" s="12">
        <v>1245</v>
      </c>
      <c r="G11" s="2">
        <v>100</v>
      </c>
      <c r="H11" s="2"/>
      <c r="I11" s="2"/>
      <c r="J11" s="2"/>
      <c r="K11" s="2"/>
      <c r="L11" s="2"/>
      <c r="M11" s="2" t="s">
        <v>310</v>
      </c>
      <c r="N11" s="2" t="s">
        <v>311</v>
      </c>
      <c r="O11" s="2" t="str">
        <f>VLOOKUP(P11,[1]CAMPAIGN!$A$1:$B$207,2,0)</f>
        <v>USA</v>
      </c>
      <c r="P11" s="2" t="s">
        <v>274</v>
      </c>
      <c r="Q11" s="2" t="s">
        <v>312</v>
      </c>
      <c r="R11" s="3">
        <v>46309</v>
      </c>
      <c r="S11" s="3">
        <v>46312</v>
      </c>
      <c r="T11" s="2" t="s">
        <v>859</v>
      </c>
      <c r="U11" s="2"/>
      <c r="V11" s="2"/>
      <c r="W11" s="2"/>
    </row>
    <row r="12" spans="1:23" x14ac:dyDescent="0.25">
      <c r="A12" s="5">
        <v>13216146076</v>
      </c>
      <c r="B12" s="2" t="s">
        <v>268</v>
      </c>
      <c r="C12" s="2" t="s">
        <v>201</v>
      </c>
      <c r="D12" s="2" t="s">
        <v>33</v>
      </c>
      <c r="E12" s="2" t="s">
        <v>288</v>
      </c>
      <c r="F12" s="12">
        <v>935</v>
      </c>
      <c r="G12" s="2">
        <v>100</v>
      </c>
      <c r="H12" s="2"/>
      <c r="I12" s="2"/>
      <c r="J12" s="2"/>
      <c r="K12" s="2"/>
      <c r="L12" s="2"/>
      <c r="M12" s="2" t="s">
        <v>313</v>
      </c>
      <c r="N12" s="2" t="s">
        <v>314</v>
      </c>
      <c r="O12" s="2" t="str">
        <f>VLOOKUP(P12,[1]CAMPAIGN!$A$1:$B$207,2,0)</f>
        <v>USA</v>
      </c>
      <c r="P12" s="2" t="s">
        <v>274</v>
      </c>
      <c r="Q12" s="2" t="s">
        <v>315</v>
      </c>
      <c r="R12" s="3">
        <v>46309</v>
      </c>
      <c r="S12" s="3">
        <v>46312</v>
      </c>
      <c r="T12" s="2" t="s">
        <v>859</v>
      </c>
      <c r="U12" s="2"/>
      <c r="V12" s="2"/>
      <c r="W12" s="2"/>
    </row>
    <row r="13" spans="1:23" x14ac:dyDescent="0.25">
      <c r="A13" s="5">
        <v>17652675439</v>
      </c>
      <c r="B13" s="2" t="s">
        <v>268</v>
      </c>
      <c r="C13" s="2" t="s">
        <v>201</v>
      </c>
      <c r="D13" s="2" t="s">
        <v>34</v>
      </c>
      <c r="E13" s="2" t="s">
        <v>278</v>
      </c>
      <c r="F13" s="12">
        <v>334</v>
      </c>
      <c r="G13" s="2">
        <v>200</v>
      </c>
      <c r="H13" s="2"/>
      <c r="I13" s="2"/>
      <c r="J13" s="2"/>
      <c r="K13" s="2"/>
      <c r="L13" s="2"/>
      <c r="M13" s="2" t="s">
        <v>316</v>
      </c>
      <c r="N13" s="2" t="s">
        <v>311</v>
      </c>
      <c r="O13" s="2" t="str">
        <f>VLOOKUP(P13,[1]CAMPAIGN!$A$1:$B$207,2,0)</f>
        <v>USA</v>
      </c>
      <c r="P13" s="2" t="s">
        <v>274</v>
      </c>
      <c r="Q13" s="2" t="s">
        <v>317</v>
      </c>
      <c r="R13" s="3">
        <v>46309</v>
      </c>
      <c r="S13" s="3">
        <v>46312</v>
      </c>
      <c r="T13" s="2" t="s">
        <v>859</v>
      </c>
      <c r="U13" s="2"/>
      <c r="V13" s="2"/>
      <c r="W13" s="2"/>
    </row>
    <row r="14" spans="1:23" x14ac:dyDescent="0.25">
      <c r="A14" s="5">
        <v>18009452301</v>
      </c>
      <c r="B14" s="2" t="s">
        <v>268</v>
      </c>
      <c r="C14" s="2" t="s">
        <v>201</v>
      </c>
      <c r="D14" s="2" t="s">
        <v>35</v>
      </c>
      <c r="E14" s="2" t="s">
        <v>197</v>
      </c>
      <c r="F14" s="12">
        <v>1034</v>
      </c>
      <c r="G14" s="2">
        <v>200</v>
      </c>
      <c r="H14" s="2"/>
      <c r="I14" s="2"/>
      <c r="J14" s="2"/>
      <c r="K14" s="2"/>
      <c r="L14" s="2"/>
      <c r="M14" s="2" t="s">
        <v>319</v>
      </c>
      <c r="N14" s="2" t="s">
        <v>273</v>
      </c>
      <c r="O14" s="2" t="str">
        <f>VLOOKUP(P14,[1]CAMPAIGN!$A$1:$B$207,2,0)</f>
        <v>USA</v>
      </c>
      <c r="P14" s="2" t="s">
        <v>274</v>
      </c>
      <c r="Q14" s="2" t="s">
        <v>318</v>
      </c>
      <c r="R14" s="3">
        <v>46309</v>
      </c>
      <c r="S14" s="3">
        <v>46312</v>
      </c>
      <c r="T14" s="2" t="s">
        <v>859</v>
      </c>
      <c r="U14" s="2"/>
      <c r="V14" s="2"/>
      <c r="W14" s="2"/>
    </row>
    <row r="15" spans="1:23" x14ac:dyDescent="0.25">
      <c r="A15" s="5">
        <v>18882875227</v>
      </c>
      <c r="B15" s="2" t="s">
        <v>268</v>
      </c>
      <c r="C15" s="2" t="s">
        <v>201</v>
      </c>
      <c r="D15" s="2" t="s">
        <v>36</v>
      </c>
      <c r="E15" s="2" t="s">
        <v>320</v>
      </c>
      <c r="F15" s="12">
        <v>1042</v>
      </c>
      <c r="G15" s="2">
        <v>200</v>
      </c>
      <c r="H15" s="2"/>
      <c r="I15" s="2"/>
      <c r="J15" s="2"/>
      <c r="K15" s="2"/>
      <c r="L15" s="2"/>
      <c r="M15" s="2" t="s">
        <v>321</v>
      </c>
      <c r="N15" s="2" t="s">
        <v>322</v>
      </c>
      <c r="O15" s="2" t="str">
        <f>VLOOKUP(P15,[1]CAMPAIGN!$A$1:$B$207,2,0)</f>
        <v>USA</v>
      </c>
      <c r="P15" s="2" t="s">
        <v>274</v>
      </c>
      <c r="Q15" s="2" t="s">
        <v>323</v>
      </c>
      <c r="R15" s="3">
        <v>46309</v>
      </c>
      <c r="S15" s="3">
        <v>46312</v>
      </c>
      <c r="T15" s="2" t="s">
        <v>859</v>
      </c>
      <c r="U15" s="2"/>
      <c r="V15" s="2"/>
      <c r="W15" s="2"/>
    </row>
    <row r="16" spans="1:23" x14ac:dyDescent="0.25">
      <c r="A16" s="5">
        <v>19372786547</v>
      </c>
      <c r="B16" s="2" t="s">
        <v>268</v>
      </c>
      <c r="C16" s="2" t="s">
        <v>201</v>
      </c>
      <c r="D16" s="2" t="s">
        <v>37</v>
      </c>
      <c r="E16" s="2" t="s">
        <v>326</v>
      </c>
      <c r="F16" s="12">
        <v>1201</v>
      </c>
      <c r="G16" s="2">
        <v>200</v>
      </c>
      <c r="H16" s="2"/>
      <c r="I16" s="2"/>
      <c r="J16" s="2"/>
      <c r="K16" s="2"/>
      <c r="L16" s="2"/>
      <c r="M16" s="2" t="s">
        <v>324</v>
      </c>
      <c r="N16" s="2" t="s">
        <v>325</v>
      </c>
      <c r="O16" s="2" t="str">
        <f>VLOOKUP(P16,[1]CAMPAIGN!$A$1:$B$207,2,0)</f>
        <v>USA</v>
      </c>
      <c r="P16" s="2" t="s">
        <v>274</v>
      </c>
      <c r="Q16" s="2" t="s">
        <v>327</v>
      </c>
      <c r="R16" s="3">
        <v>46309</v>
      </c>
      <c r="S16" s="3">
        <v>46312</v>
      </c>
      <c r="T16" s="2" t="s">
        <v>859</v>
      </c>
      <c r="U16" s="2"/>
      <c r="V16" s="2"/>
      <c r="W16" s="2"/>
    </row>
    <row r="17" spans="1:23" x14ac:dyDescent="0.25">
      <c r="A17" s="5">
        <v>18449161331</v>
      </c>
      <c r="B17" s="2" t="s">
        <v>268</v>
      </c>
      <c r="C17" s="2" t="s">
        <v>201</v>
      </c>
      <c r="D17" s="2" t="s">
        <v>38</v>
      </c>
      <c r="E17" s="2" t="s">
        <v>328</v>
      </c>
      <c r="F17" s="12">
        <v>1220</v>
      </c>
      <c r="G17" s="2">
        <v>200</v>
      </c>
      <c r="H17" s="2"/>
      <c r="I17" s="2"/>
      <c r="J17" s="2"/>
      <c r="K17" s="2"/>
      <c r="L17" s="2"/>
      <c r="M17" s="2" t="s">
        <v>329</v>
      </c>
      <c r="N17" s="2" t="s">
        <v>330</v>
      </c>
      <c r="O17" s="2" t="str">
        <f>VLOOKUP(P17,[1]CAMPAIGN!$A$1:$B$207,2,0)</f>
        <v>USA</v>
      </c>
      <c r="P17" s="2" t="s">
        <v>274</v>
      </c>
      <c r="Q17" s="2"/>
      <c r="R17" s="3">
        <v>46309</v>
      </c>
      <c r="S17" s="3">
        <v>46312</v>
      </c>
      <c r="T17" s="2" t="s">
        <v>859</v>
      </c>
      <c r="U17" s="2"/>
      <c r="V17" s="2"/>
      <c r="W17" s="2"/>
    </row>
    <row r="18" spans="1:23" x14ac:dyDescent="0.25">
      <c r="A18" s="5">
        <v>13234286130</v>
      </c>
      <c r="B18" s="2" t="s">
        <v>268</v>
      </c>
      <c r="C18" s="2" t="s">
        <v>201</v>
      </c>
      <c r="D18" s="2" t="s">
        <v>39</v>
      </c>
      <c r="E18" s="2" t="s">
        <v>198</v>
      </c>
      <c r="F18" s="12">
        <v>644</v>
      </c>
      <c r="G18" s="2">
        <v>100</v>
      </c>
      <c r="H18" s="2"/>
      <c r="I18" s="2"/>
      <c r="J18" s="2"/>
      <c r="K18" s="2"/>
      <c r="L18" s="2"/>
      <c r="M18" s="2" t="s">
        <v>332</v>
      </c>
      <c r="N18" s="2" t="s">
        <v>311</v>
      </c>
      <c r="O18" s="2" t="str">
        <f>VLOOKUP(P18,[1]CAMPAIGN!$A$1:$B$207,2,0)</f>
        <v>USA</v>
      </c>
      <c r="P18" s="2" t="s">
        <v>274</v>
      </c>
      <c r="Q18" s="2" t="s">
        <v>331</v>
      </c>
      <c r="R18" s="3">
        <v>46309</v>
      </c>
      <c r="S18" s="3">
        <v>46312</v>
      </c>
      <c r="T18" s="2" t="s">
        <v>859</v>
      </c>
      <c r="U18" s="2"/>
      <c r="V18" s="2"/>
      <c r="W18" s="2"/>
    </row>
    <row r="19" spans="1:23" x14ac:dyDescent="0.25">
      <c r="A19" s="5">
        <v>49899090050</v>
      </c>
      <c r="B19" s="2" t="s">
        <v>268</v>
      </c>
      <c r="C19" s="2" t="s">
        <v>201</v>
      </c>
      <c r="D19" s="2" t="s">
        <v>40</v>
      </c>
      <c r="E19" s="2" t="s">
        <v>307</v>
      </c>
      <c r="F19" s="12">
        <v>533</v>
      </c>
      <c r="G19" s="2">
        <v>300</v>
      </c>
      <c r="H19" s="2"/>
      <c r="I19" s="2"/>
      <c r="J19" s="2"/>
      <c r="K19" s="2"/>
      <c r="L19" s="2"/>
      <c r="M19" s="2" t="s">
        <v>333</v>
      </c>
      <c r="N19" s="2" t="s">
        <v>334</v>
      </c>
      <c r="O19" s="2" t="str">
        <f>VLOOKUP(P19,[1]CAMPAIGN!$A$1:$B$207,2,0)</f>
        <v>Germany</v>
      </c>
      <c r="P19" s="2" t="s">
        <v>335</v>
      </c>
      <c r="Q19" s="2" t="s">
        <v>336</v>
      </c>
      <c r="R19" s="3">
        <v>46309</v>
      </c>
      <c r="S19" s="3">
        <v>46312</v>
      </c>
      <c r="T19" s="2" t="s">
        <v>859</v>
      </c>
      <c r="U19" s="2"/>
      <c r="V19" s="2"/>
      <c r="W19" s="2"/>
    </row>
    <row r="20" spans="1:23" x14ac:dyDescent="0.25">
      <c r="A20" s="5">
        <v>18474700580</v>
      </c>
      <c r="B20" s="2" t="s">
        <v>268</v>
      </c>
      <c r="C20" s="2" t="s">
        <v>201</v>
      </c>
      <c r="D20" s="2" t="s">
        <v>41</v>
      </c>
      <c r="E20" s="2" t="s">
        <v>337</v>
      </c>
      <c r="F20" s="12">
        <v>1144</v>
      </c>
      <c r="G20" s="2">
        <v>100</v>
      </c>
      <c r="H20" s="2"/>
      <c r="I20" s="2"/>
      <c r="J20" s="2"/>
      <c r="K20" s="2"/>
      <c r="L20" s="2"/>
      <c r="M20" s="2" t="s">
        <v>338</v>
      </c>
      <c r="N20" s="2" t="s">
        <v>339</v>
      </c>
      <c r="O20" s="2" t="str">
        <f>VLOOKUP(P20,[1]CAMPAIGN!$A$1:$B$207,2,0)</f>
        <v>USA</v>
      </c>
      <c r="P20" s="2" t="s">
        <v>274</v>
      </c>
      <c r="Q20" s="2" t="s">
        <v>340</v>
      </c>
      <c r="R20" s="3">
        <v>46309</v>
      </c>
      <c r="S20" s="3">
        <v>46312</v>
      </c>
      <c r="T20" s="2" t="s">
        <v>859</v>
      </c>
      <c r="U20" s="2"/>
      <c r="V20" s="2"/>
      <c r="W20" s="2"/>
    </row>
    <row r="21" spans="1:23" x14ac:dyDescent="0.25">
      <c r="A21" s="5">
        <v>12812762700</v>
      </c>
      <c r="B21" s="2" t="s">
        <v>268</v>
      </c>
      <c r="C21" s="2" t="s">
        <v>201</v>
      </c>
      <c r="D21" s="2" t="s">
        <v>42</v>
      </c>
      <c r="E21" s="2" t="s">
        <v>270</v>
      </c>
      <c r="F21" s="12">
        <v>1513</v>
      </c>
      <c r="G21" s="2">
        <v>150</v>
      </c>
      <c r="H21" s="2"/>
      <c r="I21" s="2"/>
      <c r="J21" s="2"/>
      <c r="K21" s="2"/>
      <c r="L21" s="2"/>
      <c r="M21" s="2" t="s">
        <v>341</v>
      </c>
      <c r="N21" s="2" t="s">
        <v>276</v>
      </c>
      <c r="O21" s="2" t="str">
        <f>VLOOKUP(P21,[1]CAMPAIGN!$A$1:$B$207,2,0)</f>
        <v>USA</v>
      </c>
      <c r="P21" s="2" t="s">
        <v>274</v>
      </c>
      <c r="Q21" s="2"/>
      <c r="R21" s="3">
        <v>46309</v>
      </c>
      <c r="S21" s="3">
        <v>46312</v>
      </c>
      <c r="T21" s="2" t="s">
        <v>859</v>
      </c>
      <c r="U21" s="2"/>
      <c r="V21" s="2"/>
      <c r="W21" s="2"/>
    </row>
    <row r="22" spans="1:23" x14ac:dyDescent="0.25">
      <c r="A22" s="5">
        <v>18335241318</v>
      </c>
      <c r="B22" s="2" t="s">
        <v>268</v>
      </c>
      <c r="C22" s="2" t="s">
        <v>201</v>
      </c>
      <c r="D22" s="2" t="s">
        <v>43</v>
      </c>
      <c r="E22" s="2" t="s">
        <v>279</v>
      </c>
      <c r="F22" s="12">
        <v>942</v>
      </c>
      <c r="G22" s="2">
        <v>100</v>
      </c>
      <c r="H22" s="2"/>
      <c r="I22" s="2"/>
      <c r="J22" s="2"/>
      <c r="K22" s="2"/>
      <c r="L22" s="2"/>
      <c r="M22" s="2" t="s">
        <v>342</v>
      </c>
      <c r="N22" s="2" t="s">
        <v>343</v>
      </c>
      <c r="O22" s="2" t="str">
        <f>VLOOKUP(P22,[1]CAMPAIGN!$A$1:$B$207,2,0)</f>
        <v>USA</v>
      </c>
      <c r="P22" s="2" t="s">
        <v>274</v>
      </c>
      <c r="Q22" s="2" t="s">
        <v>344</v>
      </c>
      <c r="R22" s="3">
        <v>46309</v>
      </c>
      <c r="S22" s="3">
        <v>46312</v>
      </c>
      <c r="T22" s="2" t="s">
        <v>859</v>
      </c>
      <c r="U22" s="2"/>
      <c r="V22" s="2"/>
      <c r="W22" s="2"/>
    </row>
    <row r="23" spans="1:23" x14ac:dyDescent="0.25">
      <c r="A23" s="5">
        <v>18442945418</v>
      </c>
      <c r="B23" s="2" t="s">
        <v>268</v>
      </c>
      <c r="C23" s="2" t="s">
        <v>201</v>
      </c>
      <c r="D23" s="2" t="s">
        <v>44</v>
      </c>
      <c r="E23" s="2" t="s">
        <v>308</v>
      </c>
      <c r="F23" s="12">
        <v>742</v>
      </c>
      <c r="G23" s="2">
        <v>200</v>
      </c>
      <c r="H23" s="2"/>
      <c r="I23" s="2"/>
      <c r="J23" s="2"/>
      <c r="K23" s="2"/>
      <c r="L23" s="2"/>
      <c r="M23" s="2" t="s">
        <v>345</v>
      </c>
      <c r="N23" s="2" t="s">
        <v>339</v>
      </c>
      <c r="O23" s="2" t="str">
        <f>VLOOKUP(P23,[1]CAMPAIGN!$A$1:$B$207,2,0)</f>
        <v>USA</v>
      </c>
      <c r="P23" s="2" t="s">
        <v>274</v>
      </c>
      <c r="Q23" s="2" t="s">
        <v>355</v>
      </c>
      <c r="R23" s="3">
        <v>46309</v>
      </c>
      <c r="S23" s="3">
        <v>46312</v>
      </c>
      <c r="T23" s="2" t="s">
        <v>859</v>
      </c>
      <c r="U23" s="2"/>
      <c r="V23" s="2"/>
      <c r="W23" s="2"/>
    </row>
    <row r="24" spans="1:23" x14ac:dyDescent="0.25">
      <c r="A24" s="5">
        <v>861080561677</v>
      </c>
      <c r="B24" s="2" t="s">
        <v>268</v>
      </c>
      <c r="C24" s="2" t="s">
        <v>201</v>
      </c>
      <c r="D24" s="2" t="s">
        <v>45</v>
      </c>
      <c r="E24" s="2" t="s">
        <v>346</v>
      </c>
      <c r="F24" s="12">
        <v>1230</v>
      </c>
      <c r="G24" s="2">
        <v>100</v>
      </c>
      <c r="H24" s="2"/>
      <c r="I24" s="2"/>
      <c r="J24" s="2"/>
      <c r="K24" s="2"/>
      <c r="L24" s="2"/>
      <c r="M24" s="2" t="s">
        <v>347</v>
      </c>
      <c r="N24" s="2" t="s">
        <v>348</v>
      </c>
      <c r="O24" s="2" t="str">
        <f>VLOOKUP(P24,[1]CAMPAIGN!$A$1:$B$207,2,0)</f>
        <v>NTC</v>
      </c>
      <c r="P24" s="2" t="s">
        <v>349</v>
      </c>
      <c r="Q24" s="2" t="s">
        <v>350</v>
      </c>
      <c r="R24" s="3">
        <v>46309</v>
      </c>
      <c r="S24" s="3">
        <v>46312</v>
      </c>
      <c r="T24" s="2" t="s">
        <v>859</v>
      </c>
      <c r="U24" s="2"/>
      <c r="V24" s="2"/>
      <c r="W24" s="2"/>
    </row>
    <row r="25" spans="1:23" x14ac:dyDescent="0.25">
      <c r="A25" s="5">
        <v>861062703599</v>
      </c>
      <c r="B25" s="2" t="s">
        <v>268</v>
      </c>
      <c r="C25" s="2" t="s">
        <v>201</v>
      </c>
      <c r="D25" s="2" t="s">
        <v>46</v>
      </c>
      <c r="E25" s="2" t="s">
        <v>351</v>
      </c>
      <c r="F25" s="12">
        <v>1402</v>
      </c>
      <c r="G25" s="2">
        <v>100</v>
      </c>
      <c r="H25" s="2"/>
      <c r="I25" s="2"/>
      <c r="J25" s="2"/>
      <c r="K25" s="2"/>
      <c r="L25" s="2"/>
      <c r="M25" s="2" t="s">
        <v>352</v>
      </c>
      <c r="N25" s="2" t="s">
        <v>353</v>
      </c>
      <c r="O25" s="2" t="str">
        <f>VLOOKUP(P25,[1]CAMPAIGN!$A$1:$B$207,2,0)</f>
        <v>NTC</v>
      </c>
      <c r="P25" s="2" t="s">
        <v>349</v>
      </c>
      <c r="Q25" s="2" t="s">
        <v>354</v>
      </c>
      <c r="R25" s="3">
        <v>46309</v>
      </c>
      <c r="S25" s="3">
        <v>46312</v>
      </c>
      <c r="T25" s="2" t="s">
        <v>859</v>
      </c>
      <c r="U25" s="2"/>
      <c r="V25" s="2"/>
      <c r="W25" s="2"/>
    </row>
    <row r="26" spans="1:23" x14ac:dyDescent="0.25">
      <c r="A26" s="5">
        <v>15108830500</v>
      </c>
      <c r="B26" s="2" t="s">
        <v>268</v>
      </c>
      <c r="C26" s="2" t="s">
        <v>201</v>
      </c>
      <c r="D26" s="2" t="s">
        <v>47</v>
      </c>
      <c r="E26" s="2" t="s">
        <v>357</v>
      </c>
      <c r="F26" s="12">
        <v>805</v>
      </c>
      <c r="G26" s="2">
        <v>100</v>
      </c>
      <c r="H26" s="2"/>
      <c r="I26" s="2"/>
      <c r="J26" s="2"/>
      <c r="K26" s="2"/>
      <c r="L26" s="2"/>
      <c r="M26" s="2" t="s">
        <v>356</v>
      </c>
      <c r="N26" s="2" t="s">
        <v>311</v>
      </c>
      <c r="O26" s="2" t="str">
        <f>VLOOKUP(P26,[1]CAMPAIGN!$A$1:$B$207,2,0)</f>
        <v>USA</v>
      </c>
      <c r="P26" s="2" t="s">
        <v>274</v>
      </c>
      <c r="Q26" s="2" t="s">
        <v>358</v>
      </c>
      <c r="R26" s="3">
        <v>46309</v>
      </c>
      <c r="S26" s="3">
        <v>46312</v>
      </c>
      <c r="T26" s="2" t="s">
        <v>859</v>
      </c>
      <c r="U26" s="2"/>
      <c r="V26" s="2"/>
      <c r="W26" s="2"/>
    </row>
    <row r="27" spans="1:23" x14ac:dyDescent="0.25">
      <c r="A27" s="5">
        <v>19103508015</v>
      </c>
      <c r="B27" s="2" t="s">
        <v>268</v>
      </c>
      <c r="C27" s="2" t="s">
        <v>201</v>
      </c>
      <c r="D27" s="2" t="s">
        <v>48</v>
      </c>
      <c r="E27" s="2" t="s">
        <v>271</v>
      </c>
      <c r="F27" s="12">
        <v>616</v>
      </c>
      <c r="G27" s="2">
        <v>100</v>
      </c>
      <c r="H27" s="2"/>
      <c r="I27" s="2"/>
      <c r="J27" s="2"/>
      <c r="K27" s="2"/>
      <c r="L27" s="2"/>
      <c r="M27" s="2" t="s">
        <v>359</v>
      </c>
      <c r="N27" s="2" t="s">
        <v>360</v>
      </c>
      <c r="O27" s="2" t="str">
        <f>VLOOKUP(P27,[1]CAMPAIGN!$A$1:$B$207,2,0)</f>
        <v>USA</v>
      </c>
      <c r="P27" s="2" t="s">
        <v>274</v>
      </c>
      <c r="Q27" s="2" t="s">
        <v>361</v>
      </c>
      <c r="R27" s="3">
        <v>46309</v>
      </c>
      <c r="S27" s="3">
        <v>46312</v>
      </c>
      <c r="T27" s="2" t="s">
        <v>859</v>
      </c>
      <c r="U27" s="2"/>
      <c r="V27" s="2"/>
      <c r="W27" s="2"/>
    </row>
    <row r="28" spans="1:23" x14ac:dyDescent="0.25">
      <c r="A28" s="5">
        <v>18778612663</v>
      </c>
      <c r="B28" s="2" t="s">
        <v>268</v>
      </c>
      <c r="C28" s="2" t="s">
        <v>201</v>
      </c>
      <c r="D28" s="2" t="s">
        <v>49</v>
      </c>
      <c r="E28" s="2" t="s">
        <v>364</v>
      </c>
      <c r="F28" s="12">
        <v>635</v>
      </c>
      <c r="G28" s="2">
        <v>200</v>
      </c>
      <c r="H28" s="2"/>
      <c r="I28" s="2"/>
      <c r="J28" s="2"/>
      <c r="K28" s="2"/>
      <c r="L28" s="2"/>
      <c r="M28" s="2" t="s">
        <v>362</v>
      </c>
      <c r="N28" s="2" t="s">
        <v>363</v>
      </c>
      <c r="O28" s="2" t="str">
        <f>VLOOKUP(P28,[1]CAMPAIGN!$A$1:$B$207,2,0)</f>
        <v>USA</v>
      </c>
      <c r="P28" s="2" t="s">
        <v>274</v>
      </c>
      <c r="Q28" s="4" t="s">
        <v>365</v>
      </c>
      <c r="R28" s="3">
        <v>46309</v>
      </c>
      <c r="S28" s="3">
        <v>46312</v>
      </c>
      <c r="T28" s="2" t="s">
        <v>859</v>
      </c>
      <c r="U28" s="2"/>
      <c r="V28" s="2"/>
      <c r="W28" s="2"/>
    </row>
    <row r="29" spans="1:23" x14ac:dyDescent="0.25">
      <c r="A29" s="5">
        <v>18002273422</v>
      </c>
      <c r="B29" s="2" t="s">
        <v>268</v>
      </c>
      <c r="C29" s="2" t="s">
        <v>201</v>
      </c>
      <c r="D29" s="2" t="s">
        <v>50</v>
      </c>
      <c r="E29" s="2" t="s">
        <v>366</v>
      </c>
      <c r="F29" s="12">
        <v>1302</v>
      </c>
      <c r="G29" s="2">
        <v>100</v>
      </c>
      <c r="H29" s="2"/>
      <c r="I29" s="2"/>
      <c r="J29" s="2"/>
      <c r="K29" s="2"/>
      <c r="L29" s="2"/>
      <c r="M29" s="2" t="s">
        <v>368</v>
      </c>
      <c r="N29" s="2" t="s">
        <v>292</v>
      </c>
      <c r="O29" s="2" t="str">
        <f>VLOOKUP(P29,[1]CAMPAIGN!$A$1:$B$207,2,0)</f>
        <v>USA</v>
      </c>
      <c r="P29" s="2" t="s">
        <v>274</v>
      </c>
      <c r="Q29" s="2" t="s">
        <v>367</v>
      </c>
      <c r="R29" s="3">
        <v>46309</v>
      </c>
      <c r="S29" s="3">
        <v>46312</v>
      </c>
      <c r="T29" s="2" t="s">
        <v>859</v>
      </c>
      <c r="U29" s="2"/>
      <c r="V29" s="2"/>
      <c r="W29" s="2"/>
    </row>
    <row r="30" spans="1:23" x14ac:dyDescent="0.25">
      <c r="A30" s="5">
        <v>39053527850</v>
      </c>
      <c r="B30" s="2" t="s">
        <v>268</v>
      </c>
      <c r="C30" s="2" t="s">
        <v>201</v>
      </c>
      <c r="D30" s="2" t="s">
        <v>51</v>
      </c>
      <c r="E30" s="2" t="s">
        <v>199</v>
      </c>
      <c r="F30" s="12">
        <v>634</v>
      </c>
      <c r="G30" s="2">
        <v>200</v>
      </c>
      <c r="H30" s="2"/>
      <c r="I30" s="2"/>
      <c r="J30" s="2"/>
      <c r="K30" s="2"/>
      <c r="L30" s="2"/>
      <c r="M30" s="2" t="s">
        <v>369</v>
      </c>
      <c r="N30" s="2" t="s">
        <v>371</v>
      </c>
      <c r="O30" s="2" t="str">
        <f>VLOOKUP(P30,[1]CAMPAIGN!$A$1:$B$207,2,0)</f>
        <v>ITALY</v>
      </c>
      <c r="P30" s="2" t="s">
        <v>295</v>
      </c>
      <c r="Q30" s="2" t="s">
        <v>370</v>
      </c>
      <c r="R30" s="3">
        <v>46309</v>
      </c>
      <c r="S30" s="3">
        <v>46312</v>
      </c>
      <c r="T30" s="2" t="s">
        <v>859</v>
      </c>
      <c r="U30" s="2"/>
      <c r="V30" s="2"/>
      <c r="W30" s="2"/>
    </row>
    <row r="31" spans="1:23" x14ac:dyDescent="0.25">
      <c r="A31" s="5">
        <v>49899915680</v>
      </c>
      <c r="B31" s="2" t="s">
        <v>268</v>
      </c>
      <c r="C31" s="2" t="s">
        <v>201</v>
      </c>
      <c r="D31" s="2" t="s">
        <v>52</v>
      </c>
      <c r="E31" s="2" t="s">
        <v>289</v>
      </c>
      <c r="F31" s="12">
        <v>309</v>
      </c>
      <c r="G31" s="2">
        <v>400</v>
      </c>
      <c r="H31" s="2"/>
      <c r="I31" s="2"/>
      <c r="J31" s="2"/>
      <c r="K31" s="2"/>
      <c r="L31" s="2"/>
      <c r="M31" s="2" t="s">
        <v>372</v>
      </c>
      <c r="N31" s="2" t="s">
        <v>334</v>
      </c>
      <c r="O31" s="2" t="str">
        <f>VLOOKUP(P31,[1]CAMPAIGN!$A$1:$B$207,2,0)</f>
        <v>Germany</v>
      </c>
      <c r="P31" s="2" t="s">
        <v>335</v>
      </c>
      <c r="Q31" s="2" t="s">
        <v>373</v>
      </c>
      <c r="R31" s="3">
        <v>46309</v>
      </c>
      <c r="S31" s="3">
        <v>46312</v>
      </c>
      <c r="T31" s="2" t="s">
        <v>859</v>
      </c>
      <c r="U31" s="2"/>
      <c r="V31" s="2"/>
      <c r="W31" s="2"/>
    </row>
    <row r="32" spans="1:23" x14ac:dyDescent="0.25">
      <c r="A32" s="5">
        <v>19735604848</v>
      </c>
      <c r="B32" s="2" t="s">
        <v>268</v>
      </c>
      <c r="C32" s="2" t="s">
        <v>201</v>
      </c>
      <c r="D32" s="2" t="s">
        <v>53</v>
      </c>
      <c r="E32" s="2" t="s">
        <v>376</v>
      </c>
      <c r="F32" s="12">
        <v>409</v>
      </c>
      <c r="G32" s="2">
        <v>100</v>
      </c>
      <c r="H32" s="2"/>
      <c r="I32" s="2"/>
      <c r="J32" s="2"/>
      <c r="K32" s="2"/>
      <c r="L32" s="2"/>
      <c r="M32" s="2" t="s">
        <v>374</v>
      </c>
      <c r="N32" s="2" t="s">
        <v>375</v>
      </c>
      <c r="O32" s="2" t="str">
        <f>VLOOKUP(P32,[1]CAMPAIGN!$A$1:$B$207,2,0)</f>
        <v>USA</v>
      </c>
      <c r="P32" s="2" t="s">
        <v>274</v>
      </c>
      <c r="Q32" s="2" t="s">
        <v>377</v>
      </c>
      <c r="R32" s="3">
        <v>46309</v>
      </c>
      <c r="S32" s="3">
        <v>46312</v>
      </c>
      <c r="T32" s="2" t="s">
        <v>859</v>
      </c>
      <c r="U32" s="2"/>
      <c r="V32" s="2"/>
      <c r="W32" s="2"/>
    </row>
    <row r="33" spans="1:23" x14ac:dyDescent="0.25">
      <c r="A33" s="5">
        <v>19073505614</v>
      </c>
      <c r="B33" s="2" t="s">
        <v>268</v>
      </c>
      <c r="C33" s="2" t="s">
        <v>201</v>
      </c>
      <c r="D33" s="2" t="s">
        <v>54</v>
      </c>
      <c r="E33" s="2" t="s">
        <v>378</v>
      </c>
      <c r="F33" s="12">
        <v>1320</v>
      </c>
      <c r="G33" s="2">
        <v>100</v>
      </c>
      <c r="H33" s="2"/>
      <c r="I33" s="2"/>
      <c r="J33" s="2"/>
      <c r="K33" s="2"/>
      <c r="L33" s="2"/>
      <c r="M33" s="2" t="s">
        <v>380</v>
      </c>
      <c r="N33" s="2" t="s">
        <v>381</v>
      </c>
      <c r="O33" s="2" t="str">
        <f>VLOOKUP(P33,[1]CAMPAIGN!$A$1:$B$207,2,0)</f>
        <v>USA</v>
      </c>
      <c r="P33" s="2" t="s">
        <v>274</v>
      </c>
      <c r="Q33" s="2" t="s">
        <v>379</v>
      </c>
      <c r="R33" s="3">
        <v>46309</v>
      </c>
      <c r="S33" s="3">
        <v>46312</v>
      </c>
      <c r="T33" s="2" t="s">
        <v>859</v>
      </c>
      <c r="U33" s="2"/>
      <c r="V33" s="2"/>
      <c r="W33" s="2"/>
    </row>
    <row r="34" spans="1:23" x14ac:dyDescent="0.25">
      <c r="A34" s="5">
        <v>8618657950080</v>
      </c>
      <c r="B34" s="2" t="s">
        <v>268</v>
      </c>
      <c r="C34" s="2" t="s">
        <v>201</v>
      </c>
      <c r="D34" s="2" t="s">
        <v>55</v>
      </c>
      <c r="E34" s="2" t="s">
        <v>382</v>
      </c>
      <c r="F34" s="12">
        <v>940</v>
      </c>
      <c r="G34" s="2">
        <v>100</v>
      </c>
      <c r="H34" s="2"/>
      <c r="I34" s="2"/>
      <c r="J34" s="2"/>
      <c r="K34" s="2"/>
      <c r="L34" s="2"/>
      <c r="M34" s="2" t="s">
        <v>383</v>
      </c>
      <c r="N34" s="2" t="s">
        <v>384</v>
      </c>
      <c r="O34" s="2" t="str">
        <f>VLOOKUP(P34,[1]CAMPAIGN!$A$1:$B$207,2,0)</f>
        <v>NTC</v>
      </c>
      <c r="P34" s="2" t="s">
        <v>349</v>
      </c>
      <c r="Q34" s="2" t="s">
        <v>385</v>
      </c>
      <c r="R34" s="3">
        <v>46309</v>
      </c>
      <c r="S34" s="3">
        <v>46312</v>
      </c>
      <c r="T34" s="2" t="s">
        <v>859</v>
      </c>
      <c r="U34" s="2"/>
      <c r="V34" s="2"/>
      <c r="W34" s="2"/>
    </row>
    <row r="35" spans="1:23" x14ac:dyDescent="0.25">
      <c r="A35" s="5">
        <v>12626422760</v>
      </c>
      <c r="B35" s="2" t="s">
        <v>268</v>
      </c>
      <c r="C35" s="2" t="s">
        <v>201</v>
      </c>
      <c r="D35" s="2" t="s">
        <v>56</v>
      </c>
      <c r="E35" s="2" t="s">
        <v>388</v>
      </c>
      <c r="F35" s="12">
        <v>1135</v>
      </c>
      <c r="G35" s="2">
        <v>100</v>
      </c>
      <c r="H35" s="2"/>
      <c r="I35" s="2"/>
      <c r="J35" s="2"/>
      <c r="K35" s="2"/>
      <c r="L35" s="2"/>
      <c r="M35" s="2" t="s">
        <v>386</v>
      </c>
      <c r="N35" s="2" t="s">
        <v>387</v>
      </c>
      <c r="O35" s="2" t="str">
        <f>VLOOKUP(P35,[1]CAMPAIGN!$A$1:$B$207,2,0)</f>
        <v>USA</v>
      </c>
      <c r="P35" s="2" t="s">
        <v>274</v>
      </c>
      <c r="Q35" s="4" t="s">
        <v>390</v>
      </c>
      <c r="R35" s="3">
        <v>46309</v>
      </c>
      <c r="S35" s="3">
        <v>46312</v>
      </c>
      <c r="T35" s="2" t="s">
        <v>859</v>
      </c>
      <c r="U35" s="2"/>
      <c r="V35" s="2"/>
      <c r="W35" s="2"/>
    </row>
    <row r="36" spans="1:23" x14ac:dyDescent="0.25">
      <c r="A36" s="2" t="s">
        <v>284</v>
      </c>
      <c r="B36" s="2" t="s">
        <v>268</v>
      </c>
      <c r="C36" s="2" t="s">
        <v>201</v>
      </c>
      <c r="D36" s="2" t="s">
        <v>57</v>
      </c>
      <c r="E36" s="2" t="s">
        <v>290</v>
      </c>
      <c r="F36" s="12">
        <v>1116</v>
      </c>
      <c r="G36" s="2">
        <v>100</v>
      </c>
      <c r="H36" s="2"/>
      <c r="I36" s="2"/>
      <c r="J36" s="2"/>
      <c r="K36" s="2"/>
      <c r="L36" s="2"/>
      <c r="M36" s="2" t="s">
        <v>395</v>
      </c>
      <c r="N36" s="2" t="s">
        <v>396</v>
      </c>
      <c r="O36" s="2" t="str">
        <f>VLOOKUP(P36,[1]CAMPAIGN!$A$1:$B$207,2,0)</f>
        <v>USA</v>
      </c>
      <c r="P36" s="2" t="s">
        <v>274</v>
      </c>
      <c r="Q36" s="2"/>
      <c r="R36" s="3">
        <v>46309</v>
      </c>
      <c r="S36" s="3">
        <v>46312</v>
      </c>
      <c r="T36" s="2" t="s">
        <v>859</v>
      </c>
      <c r="U36" s="2"/>
      <c r="V36" s="2"/>
      <c r="W36" s="2"/>
    </row>
    <row r="37" spans="1:23" x14ac:dyDescent="0.25">
      <c r="A37" s="5">
        <v>15612779480</v>
      </c>
      <c r="B37" s="2" t="s">
        <v>268</v>
      </c>
      <c r="C37" s="2" t="s">
        <v>201</v>
      </c>
      <c r="D37" s="2" t="s">
        <v>58</v>
      </c>
      <c r="E37" s="2" t="s">
        <v>393</v>
      </c>
      <c r="F37" s="12">
        <v>521</v>
      </c>
      <c r="G37" s="2">
        <v>200</v>
      </c>
      <c r="H37" s="2"/>
      <c r="I37" s="2"/>
      <c r="J37" s="2"/>
      <c r="K37" s="2"/>
      <c r="L37" s="2"/>
      <c r="M37" s="2" t="s">
        <v>391</v>
      </c>
      <c r="N37" s="2" t="s">
        <v>392</v>
      </c>
      <c r="O37" s="2" t="str">
        <f>VLOOKUP(P37,[1]CAMPAIGN!$A$1:$B$207,2,0)</f>
        <v>USA</v>
      </c>
      <c r="P37" s="2" t="s">
        <v>274</v>
      </c>
      <c r="Q37" s="2" t="s">
        <v>397</v>
      </c>
      <c r="R37" s="3">
        <v>46309</v>
      </c>
      <c r="S37" s="3">
        <v>46312</v>
      </c>
      <c r="T37" s="2" t="s">
        <v>859</v>
      </c>
      <c r="U37" s="2"/>
      <c r="V37" s="2"/>
      <c r="W37" s="2"/>
    </row>
    <row r="38" spans="1:23" x14ac:dyDescent="0.25">
      <c r="A38" s="5">
        <v>19018501337</v>
      </c>
      <c r="B38" s="2" t="s">
        <v>268</v>
      </c>
      <c r="C38" s="2" t="s">
        <v>201</v>
      </c>
      <c r="D38" s="2" t="s">
        <v>59</v>
      </c>
      <c r="E38" s="2" t="s">
        <v>398</v>
      </c>
      <c r="F38" s="12">
        <v>1214</v>
      </c>
      <c r="G38" s="2">
        <v>100</v>
      </c>
      <c r="H38" s="2"/>
      <c r="I38" s="2"/>
      <c r="J38" s="2"/>
      <c r="K38" s="2"/>
      <c r="L38" s="2"/>
      <c r="M38" s="2" t="s">
        <v>399</v>
      </c>
      <c r="N38" s="2" t="s">
        <v>276</v>
      </c>
      <c r="O38" s="2" t="str">
        <f>VLOOKUP(P38,[1]CAMPAIGN!$A$1:$B$207,2,0)</f>
        <v>USA</v>
      </c>
      <c r="P38" s="2" t="s">
        <v>274</v>
      </c>
      <c r="Q38" s="2" t="s">
        <v>400</v>
      </c>
      <c r="R38" s="3">
        <v>46309</v>
      </c>
      <c r="S38" s="3">
        <v>46312</v>
      </c>
      <c r="T38" s="2" t="s">
        <v>859</v>
      </c>
      <c r="U38" s="2"/>
      <c r="V38" s="2"/>
      <c r="W38" s="2"/>
    </row>
    <row r="39" spans="1:23" x14ac:dyDescent="0.25">
      <c r="A39" s="5">
        <v>18662434107</v>
      </c>
      <c r="B39" s="2" t="s">
        <v>268</v>
      </c>
      <c r="C39" s="2" t="s">
        <v>201</v>
      </c>
      <c r="D39" s="2" t="s">
        <v>60</v>
      </c>
      <c r="E39" s="2" t="s">
        <v>403</v>
      </c>
      <c r="F39" s="12">
        <v>1028</v>
      </c>
      <c r="G39" s="2">
        <v>200</v>
      </c>
      <c r="H39" s="2"/>
      <c r="I39" s="2"/>
      <c r="J39" s="2"/>
      <c r="K39" s="2"/>
      <c r="L39" s="2"/>
      <c r="M39" s="2" t="s">
        <v>401</v>
      </c>
      <c r="N39" s="2" t="s">
        <v>292</v>
      </c>
      <c r="O39" s="2" t="str">
        <f>VLOOKUP(P39,[1]CAMPAIGN!$A$1:$B$207,2,0)</f>
        <v>USA</v>
      </c>
      <c r="P39" s="2" t="s">
        <v>274</v>
      </c>
      <c r="Q39" s="2" t="s">
        <v>402</v>
      </c>
      <c r="R39" s="3">
        <v>46309</v>
      </c>
      <c r="S39" s="3">
        <v>46312</v>
      </c>
      <c r="T39" s="2" t="s">
        <v>859</v>
      </c>
      <c r="U39" s="2"/>
      <c r="V39" s="2"/>
      <c r="W39" s="2"/>
    </row>
    <row r="40" spans="1:23" x14ac:dyDescent="0.25">
      <c r="A40" s="5">
        <v>17607661923</v>
      </c>
      <c r="B40" s="2" t="s">
        <v>268</v>
      </c>
      <c r="C40" s="2" t="s">
        <v>201</v>
      </c>
      <c r="D40" s="2" t="s">
        <v>61</v>
      </c>
      <c r="E40" s="2" t="s">
        <v>405</v>
      </c>
      <c r="F40" s="12" t="s">
        <v>245</v>
      </c>
      <c r="G40" s="2">
        <v>400</v>
      </c>
      <c r="H40" s="2"/>
      <c r="I40" s="2"/>
      <c r="J40" s="2"/>
      <c r="K40" s="2"/>
      <c r="L40" s="2"/>
      <c r="M40" s="2" t="s">
        <v>404</v>
      </c>
      <c r="N40" s="2" t="s">
        <v>311</v>
      </c>
      <c r="O40" s="2" t="str">
        <f>VLOOKUP(P40,[1]CAMPAIGN!$A$1:$B$207,2,0)</f>
        <v>USA</v>
      </c>
      <c r="P40" s="2" t="s">
        <v>274</v>
      </c>
      <c r="Q40" s="2" t="s">
        <v>407</v>
      </c>
      <c r="R40" s="3">
        <v>46309</v>
      </c>
      <c r="S40" s="3">
        <v>46312</v>
      </c>
      <c r="T40" s="2" t="s">
        <v>859</v>
      </c>
      <c r="U40" s="2"/>
      <c r="V40" s="2"/>
      <c r="W40" s="2"/>
    </row>
    <row r="41" spans="1:23" x14ac:dyDescent="0.25">
      <c r="A41" s="5">
        <v>14848878810</v>
      </c>
      <c r="B41" s="2" t="s">
        <v>268</v>
      </c>
      <c r="C41" s="2" t="s">
        <v>201</v>
      </c>
      <c r="D41" s="2" t="s">
        <v>62</v>
      </c>
      <c r="E41" s="2" t="s">
        <v>394</v>
      </c>
      <c r="F41" s="12">
        <v>607</v>
      </c>
      <c r="G41" s="2">
        <v>400</v>
      </c>
      <c r="H41" s="2"/>
      <c r="I41" s="2"/>
      <c r="J41" s="2"/>
      <c r="K41" s="2"/>
      <c r="L41" s="2"/>
      <c r="M41" s="2" t="s">
        <v>408</v>
      </c>
      <c r="N41" s="2" t="s">
        <v>299</v>
      </c>
      <c r="O41" s="2" t="str">
        <f>VLOOKUP(P41,[1]CAMPAIGN!$A$1:$B$207,2,0)</f>
        <v>USA</v>
      </c>
      <c r="P41" s="2" t="s">
        <v>274</v>
      </c>
      <c r="Q41" s="2" t="s">
        <v>410</v>
      </c>
      <c r="R41" s="3">
        <v>46309</v>
      </c>
      <c r="S41" s="3">
        <v>46312</v>
      </c>
      <c r="T41" s="2" t="s">
        <v>859</v>
      </c>
      <c r="U41" s="2"/>
      <c r="V41" s="2"/>
      <c r="W41" s="2"/>
    </row>
    <row r="42" spans="1:23" x14ac:dyDescent="0.25">
      <c r="A42" s="5">
        <v>18663605612</v>
      </c>
      <c r="B42" s="2" t="s">
        <v>268</v>
      </c>
      <c r="C42" s="2" t="s">
        <v>201</v>
      </c>
      <c r="D42" s="2" t="s">
        <v>202</v>
      </c>
      <c r="E42" s="2" t="s">
        <v>389</v>
      </c>
      <c r="F42" s="12" t="s">
        <v>246</v>
      </c>
      <c r="G42" s="2">
        <v>400</v>
      </c>
      <c r="H42" s="2"/>
      <c r="I42" s="2"/>
      <c r="J42" s="2"/>
      <c r="K42" s="2"/>
      <c r="L42" s="2"/>
      <c r="M42" s="2" t="s">
        <v>412</v>
      </c>
      <c r="N42" s="2" t="s">
        <v>413</v>
      </c>
      <c r="O42" s="2" t="str">
        <f>VLOOKUP(P42,[1]CAMPAIGN!$A$1:$B$207,2,0)</f>
        <v>USA</v>
      </c>
      <c r="P42" s="2" t="s">
        <v>274</v>
      </c>
      <c r="Q42" s="2" t="s">
        <v>414</v>
      </c>
      <c r="R42" s="3">
        <v>46309</v>
      </c>
      <c r="S42" s="3">
        <v>46312</v>
      </c>
      <c r="T42" s="2" t="s">
        <v>859</v>
      </c>
      <c r="U42" s="2"/>
      <c r="V42" s="2"/>
      <c r="W42" s="2"/>
    </row>
    <row r="43" spans="1:23" x14ac:dyDescent="0.25">
      <c r="A43" s="5">
        <v>8225508300</v>
      </c>
      <c r="B43" s="2" t="s">
        <v>268</v>
      </c>
      <c r="C43" s="2" t="s">
        <v>201</v>
      </c>
      <c r="D43" s="2" t="s">
        <v>203</v>
      </c>
      <c r="E43" s="2" t="s">
        <v>417</v>
      </c>
      <c r="F43" s="12">
        <v>1007</v>
      </c>
      <c r="G43" s="2">
        <v>400</v>
      </c>
      <c r="H43" s="2"/>
      <c r="I43" s="2"/>
      <c r="J43" s="2"/>
      <c r="K43" s="2"/>
      <c r="L43" s="2"/>
      <c r="M43" s="2" t="s">
        <v>415</v>
      </c>
      <c r="N43" s="2" t="s">
        <v>416</v>
      </c>
      <c r="O43" s="2" t="str">
        <f>VLOOKUP(P43,[1]CAMPAIGN!$A$1:$B$207,2,0)</f>
        <v>NTC</v>
      </c>
      <c r="P43" s="2" t="s">
        <v>422</v>
      </c>
      <c r="Q43" s="2" t="s">
        <v>418</v>
      </c>
      <c r="R43" s="3">
        <v>46309</v>
      </c>
      <c r="S43" s="3">
        <v>46312</v>
      </c>
      <c r="T43" s="2" t="s">
        <v>859</v>
      </c>
      <c r="U43" s="2"/>
      <c r="V43" s="2"/>
      <c r="W43" s="2"/>
    </row>
    <row r="44" spans="1:23" x14ac:dyDescent="0.25">
      <c r="A44" s="5">
        <v>8651986882801</v>
      </c>
      <c r="B44" s="2" t="s">
        <v>268</v>
      </c>
      <c r="C44" s="2" t="s">
        <v>201</v>
      </c>
      <c r="D44" s="2" t="s">
        <v>204</v>
      </c>
      <c r="E44" s="2" t="s">
        <v>419</v>
      </c>
      <c r="F44" s="12">
        <v>1021</v>
      </c>
      <c r="G44" s="2">
        <v>100</v>
      </c>
      <c r="H44" s="2"/>
      <c r="I44" s="2"/>
      <c r="J44" s="2"/>
      <c r="K44" s="2"/>
      <c r="L44" s="2"/>
      <c r="M44" s="2" t="s">
        <v>420</v>
      </c>
      <c r="N44" s="2" t="s">
        <v>421</v>
      </c>
      <c r="O44" s="2" t="str">
        <f>VLOOKUP(P44,[1]CAMPAIGN!$A$1:$B$207,2,0)</f>
        <v>NTC</v>
      </c>
      <c r="P44" s="2" t="s">
        <v>349</v>
      </c>
      <c r="Q44" s="2" t="s">
        <v>423</v>
      </c>
      <c r="R44" s="3">
        <v>46309</v>
      </c>
      <c r="S44" s="3">
        <v>46312</v>
      </c>
      <c r="T44" s="2" t="s">
        <v>859</v>
      </c>
      <c r="U44" s="2"/>
      <c r="V44" s="2"/>
      <c r="W44" s="2"/>
    </row>
    <row r="45" spans="1:23" x14ac:dyDescent="0.25">
      <c r="A45" s="5">
        <v>6597252405</v>
      </c>
      <c r="B45" s="2" t="s">
        <v>268</v>
      </c>
      <c r="C45" s="2" t="s">
        <v>201</v>
      </c>
      <c r="D45" s="2" t="s">
        <v>205</v>
      </c>
      <c r="E45" s="2" t="s">
        <v>428</v>
      </c>
      <c r="F45" s="12">
        <v>1300</v>
      </c>
      <c r="G45" s="2">
        <v>100</v>
      </c>
      <c r="H45" s="2"/>
      <c r="I45" s="2"/>
      <c r="J45" s="2"/>
      <c r="K45" s="2"/>
      <c r="L45" s="2"/>
      <c r="M45" s="2" t="s">
        <v>425</v>
      </c>
      <c r="N45" s="2" t="s">
        <v>426</v>
      </c>
      <c r="O45" s="2" t="str">
        <f>VLOOKUP(P45,[1]CAMPAIGN!$A$1:$B$207,2,0)</f>
        <v>NTC</v>
      </c>
      <c r="P45" s="2" t="s">
        <v>427</v>
      </c>
      <c r="Q45" s="2" t="s">
        <v>424</v>
      </c>
      <c r="R45" s="3">
        <v>46309</v>
      </c>
      <c r="S45" s="3">
        <v>46312</v>
      </c>
      <c r="T45" s="2" t="s">
        <v>859</v>
      </c>
      <c r="U45" s="2"/>
      <c r="V45" s="2"/>
      <c r="W45" s="2"/>
    </row>
    <row r="46" spans="1:23" x14ac:dyDescent="0.25">
      <c r="A46" s="5">
        <v>33532262570</v>
      </c>
      <c r="B46" s="2" t="s">
        <v>268</v>
      </c>
      <c r="C46" s="2" t="s">
        <v>201</v>
      </c>
      <c r="D46" s="2" t="s">
        <v>206</v>
      </c>
      <c r="E46" s="2" t="s">
        <v>432</v>
      </c>
      <c r="F46" s="12" t="s">
        <v>247</v>
      </c>
      <c r="G46" s="2">
        <v>400</v>
      </c>
      <c r="H46" s="2"/>
      <c r="I46" s="2"/>
      <c r="J46" s="2"/>
      <c r="K46" s="2"/>
      <c r="L46" s="2"/>
      <c r="M46" s="2" t="s">
        <v>429</v>
      </c>
      <c r="N46" s="2" t="s">
        <v>430</v>
      </c>
      <c r="O46" s="2" t="str">
        <f>VLOOKUP(P46,[1]CAMPAIGN!$A$1:$B$207,2,0)</f>
        <v>FRANCE</v>
      </c>
      <c r="P46" s="2" t="s">
        <v>431</v>
      </c>
      <c r="Q46" s="2" t="s">
        <v>433</v>
      </c>
      <c r="R46" s="3">
        <v>46309</v>
      </c>
      <c r="S46" s="3">
        <v>46312</v>
      </c>
      <c r="T46" s="2" t="s">
        <v>859</v>
      </c>
      <c r="U46" s="2"/>
      <c r="V46" s="2"/>
      <c r="W46" s="2"/>
    </row>
    <row r="47" spans="1:23" x14ac:dyDescent="0.25">
      <c r="A47" s="5">
        <v>15137222999</v>
      </c>
      <c r="B47" s="2" t="s">
        <v>268</v>
      </c>
      <c r="C47" s="2" t="s">
        <v>201</v>
      </c>
      <c r="D47" s="2" t="s">
        <v>207</v>
      </c>
      <c r="E47" s="2" t="s">
        <v>435</v>
      </c>
      <c r="F47" s="12">
        <v>736</v>
      </c>
      <c r="G47" s="2">
        <v>100</v>
      </c>
      <c r="H47" s="2"/>
      <c r="I47" s="2"/>
      <c r="J47" s="2"/>
      <c r="K47" s="2"/>
      <c r="L47" s="2"/>
      <c r="M47" s="2" t="s">
        <v>434</v>
      </c>
      <c r="N47" s="2" t="s">
        <v>325</v>
      </c>
      <c r="O47" s="2" t="str">
        <f>VLOOKUP(P47,[1]CAMPAIGN!$A$1:$B$207,2,0)</f>
        <v>USA</v>
      </c>
      <c r="P47" s="2" t="s">
        <v>274</v>
      </c>
      <c r="Q47" s="2" t="s">
        <v>436</v>
      </c>
      <c r="R47" s="3">
        <v>46309</v>
      </c>
      <c r="S47" s="3">
        <v>46312</v>
      </c>
      <c r="T47" s="2" t="s">
        <v>859</v>
      </c>
      <c r="U47" s="2"/>
      <c r="V47" s="2"/>
      <c r="W47" s="2"/>
    </row>
    <row r="48" spans="1:23" x14ac:dyDescent="0.25">
      <c r="A48" s="5">
        <v>18887438736</v>
      </c>
      <c r="B48" s="2" t="s">
        <v>268</v>
      </c>
      <c r="C48" s="2" t="s">
        <v>201</v>
      </c>
      <c r="D48" s="2" t="s">
        <v>208</v>
      </c>
      <c r="E48" s="2" t="s">
        <v>406</v>
      </c>
      <c r="F48" s="12">
        <v>1215</v>
      </c>
      <c r="G48" s="2">
        <v>100</v>
      </c>
      <c r="H48" s="2"/>
      <c r="I48" s="2"/>
      <c r="J48" s="2"/>
      <c r="K48" s="2"/>
      <c r="L48" s="2"/>
      <c r="M48" s="2" t="s">
        <v>437</v>
      </c>
      <c r="N48" s="2" t="s">
        <v>438</v>
      </c>
      <c r="O48" s="2" t="str">
        <f>VLOOKUP(P48,[1]CAMPAIGN!$A$1:$B$207,2,0)</f>
        <v>USA</v>
      </c>
      <c r="P48" s="2" t="s">
        <v>274</v>
      </c>
      <c r="Q48" s="2" t="s">
        <v>439</v>
      </c>
      <c r="R48" s="3">
        <v>46309</v>
      </c>
      <c r="S48" s="3">
        <v>46312</v>
      </c>
      <c r="T48" s="2" t="s">
        <v>859</v>
      </c>
      <c r="U48" s="2"/>
      <c r="V48" s="2"/>
      <c r="W48" s="2"/>
    </row>
    <row r="49" spans="1:23" x14ac:dyDescent="0.25">
      <c r="A49" s="5">
        <v>82262028500</v>
      </c>
      <c r="B49" s="2" t="s">
        <v>268</v>
      </c>
      <c r="C49" s="2" t="s">
        <v>201</v>
      </c>
      <c r="D49" s="2" t="s">
        <v>209</v>
      </c>
      <c r="E49" s="2" t="s">
        <v>441</v>
      </c>
      <c r="F49" s="12">
        <v>1101</v>
      </c>
      <c r="G49" s="2">
        <v>200</v>
      </c>
      <c r="H49" s="2"/>
      <c r="I49" s="2"/>
      <c r="J49" s="2"/>
      <c r="K49" s="2"/>
      <c r="L49" s="2"/>
      <c r="M49" s="2" t="s">
        <v>442</v>
      </c>
      <c r="N49" s="2" t="s">
        <v>443</v>
      </c>
      <c r="O49" s="2" t="str">
        <f>VLOOKUP(P49,[1]CAMPAIGN!$A$1:$B$207,2,0)</f>
        <v>NTC</v>
      </c>
      <c r="P49" s="2" t="s">
        <v>422</v>
      </c>
      <c r="Q49" s="2"/>
      <c r="R49" s="3">
        <v>46309</v>
      </c>
      <c r="S49" s="3">
        <v>46312</v>
      </c>
      <c r="T49" s="2" t="s">
        <v>859</v>
      </c>
      <c r="U49" s="2"/>
      <c r="V49" s="2"/>
      <c r="W49" s="2"/>
    </row>
    <row r="50" spans="1:23" x14ac:dyDescent="0.25">
      <c r="A50" s="5">
        <v>17042430892</v>
      </c>
      <c r="B50" s="2" t="s">
        <v>268</v>
      </c>
      <c r="C50" s="2" t="s">
        <v>201</v>
      </c>
      <c r="D50" s="2" t="s">
        <v>210</v>
      </c>
      <c r="E50" s="2" t="s">
        <v>444</v>
      </c>
      <c r="F50" s="12">
        <v>929</v>
      </c>
      <c r="G50" s="2">
        <v>100</v>
      </c>
      <c r="H50" s="2"/>
      <c r="I50" s="2"/>
      <c r="J50" s="2"/>
      <c r="K50" s="2"/>
      <c r="L50" s="2"/>
      <c r="M50" s="2" t="s">
        <v>446</v>
      </c>
      <c r="N50" s="2" t="s">
        <v>360</v>
      </c>
      <c r="O50" s="2" t="str">
        <f>VLOOKUP(P50,[1]CAMPAIGN!$A$1:$B$207,2,0)</f>
        <v>USA</v>
      </c>
      <c r="P50" s="2" t="s">
        <v>274</v>
      </c>
      <c r="Q50" s="2" t="s">
        <v>447</v>
      </c>
      <c r="R50" s="3">
        <v>46309</v>
      </c>
      <c r="S50" s="3">
        <v>46312</v>
      </c>
      <c r="T50" s="2" t="s">
        <v>859</v>
      </c>
      <c r="U50" s="2"/>
      <c r="V50" s="2"/>
      <c r="W50" s="2"/>
    </row>
    <row r="51" spans="1:23" x14ac:dyDescent="0.25">
      <c r="A51" s="5">
        <v>16107195000</v>
      </c>
      <c r="B51" s="2" t="s">
        <v>268</v>
      </c>
      <c r="C51" s="2" t="s">
        <v>201</v>
      </c>
      <c r="D51" s="2" t="s">
        <v>211</v>
      </c>
      <c r="E51" s="2" t="s">
        <v>448</v>
      </c>
      <c r="F51" s="12">
        <v>401</v>
      </c>
      <c r="G51" s="2">
        <v>600</v>
      </c>
      <c r="H51" s="2"/>
      <c r="I51" s="2"/>
      <c r="J51" s="2"/>
      <c r="K51" s="2"/>
      <c r="L51" s="2"/>
      <c r="M51" s="2" t="s">
        <v>449</v>
      </c>
      <c r="N51" s="2" t="s">
        <v>299</v>
      </c>
      <c r="O51" s="2" t="str">
        <f>VLOOKUP(P51,[1]CAMPAIGN!$A$1:$B$207,2,0)</f>
        <v>USA</v>
      </c>
      <c r="P51" s="2" t="s">
        <v>274</v>
      </c>
      <c r="Q51" s="2" t="s">
        <v>450</v>
      </c>
      <c r="R51" s="3">
        <v>46309</v>
      </c>
      <c r="S51" s="3">
        <v>46312</v>
      </c>
      <c r="T51" s="2" t="s">
        <v>859</v>
      </c>
      <c r="U51" s="2"/>
      <c r="V51" s="2"/>
      <c r="W51" s="2"/>
    </row>
    <row r="52" spans="1:23" x14ac:dyDescent="0.25">
      <c r="A52" s="5">
        <v>18003454009</v>
      </c>
      <c r="B52" s="2" t="s">
        <v>268</v>
      </c>
      <c r="C52" s="2" t="s">
        <v>201</v>
      </c>
      <c r="D52" s="2" t="s">
        <v>63</v>
      </c>
      <c r="E52" s="2" t="s">
        <v>452</v>
      </c>
      <c r="F52" s="12">
        <v>1109</v>
      </c>
      <c r="G52" s="2">
        <v>100</v>
      </c>
      <c r="H52" s="2"/>
      <c r="I52" s="2"/>
      <c r="J52" s="2"/>
      <c r="K52" s="2"/>
      <c r="L52" s="2"/>
      <c r="M52" s="2" t="s">
        <v>451</v>
      </c>
      <c r="N52" s="2" t="s">
        <v>396</v>
      </c>
      <c r="O52" s="2" t="str">
        <f>VLOOKUP(P52,[1]CAMPAIGN!$A$1:$B$207,2,0)</f>
        <v>USA</v>
      </c>
      <c r="P52" s="2" t="s">
        <v>274</v>
      </c>
      <c r="Q52" s="4" t="s">
        <v>453</v>
      </c>
      <c r="R52" s="3">
        <v>46309</v>
      </c>
      <c r="S52" s="3">
        <v>46312</v>
      </c>
      <c r="T52" s="2" t="s">
        <v>859</v>
      </c>
      <c r="U52" s="2"/>
      <c r="V52" s="2"/>
      <c r="W52" s="2"/>
    </row>
    <row r="53" spans="1:23" x14ac:dyDescent="0.25">
      <c r="A53" s="5">
        <v>18002748895</v>
      </c>
      <c r="B53" s="2" t="s">
        <v>268</v>
      </c>
      <c r="C53" s="2" t="s">
        <v>201</v>
      </c>
      <c r="D53" s="2" t="s">
        <v>64</v>
      </c>
      <c r="E53" s="2" t="s">
        <v>455</v>
      </c>
      <c r="F53" s="12">
        <v>1029</v>
      </c>
      <c r="G53" s="2">
        <v>100</v>
      </c>
      <c r="H53" s="2"/>
      <c r="I53" s="2"/>
      <c r="J53" s="2"/>
      <c r="K53" s="2"/>
      <c r="L53" s="2"/>
      <c r="M53" s="2" t="s">
        <v>454</v>
      </c>
      <c r="N53" s="2" t="s">
        <v>276</v>
      </c>
      <c r="O53" s="2" t="str">
        <f>VLOOKUP(P53,[1]CAMPAIGN!$A$1:$B$207,2,0)</f>
        <v>USA</v>
      </c>
      <c r="P53" s="2" t="s">
        <v>274</v>
      </c>
      <c r="Q53" s="2" t="s">
        <v>456</v>
      </c>
      <c r="R53" s="3">
        <v>46309</v>
      </c>
      <c r="S53" s="3">
        <v>46312</v>
      </c>
      <c r="T53" s="2" t="s">
        <v>859</v>
      </c>
      <c r="U53" s="2"/>
      <c r="V53" s="2"/>
      <c r="W53" s="2"/>
    </row>
    <row r="54" spans="1:23" x14ac:dyDescent="0.25">
      <c r="A54" s="5">
        <v>18013829176</v>
      </c>
      <c r="B54" s="2" t="s">
        <v>268</v>
      </c>
      <c r="C54" s="2" t="s">
        <v>201</v>
      </c>
      <c r="D54" s="2" t="s">
        <v>65</v>
      </c>
      <c r="E54" s="2" t="s">
        <v>409</v>
      </c>
      <c r="F54" s="12">
        <v>1041</v>
      </c>
      <c r="G54" s="2">
        <v>100</v>
      </c>
      <c r="H54" s="2"/>
      <c r="I54" s="2"/>
      <c r="J54" s="2"/>
      <c r="K54" s="2"/>
      <c r="L54" s="2"/>
      <c r="M54" s="2" t="s">
        <v>457</v>
      </c>
      <c r="N54" s="2" t="s">
        <v>343</v>
      </c>
      <c r="O54" s="2" t="str">
        <f>VLOOKUP(P54,[1]CAMPAIGN!$A$1:$B$207,2,0)</f>
        <v>USA</v>
      </c>
      <c r="P54" s="2" t="s">
        <v>274</v>
      </c>
      <c r="Q54" s="2" t="s">
        <v>440</v>
      </c>
      <c r="R54" s="3">
        <v>46309</v>
      </c>
      <c r="S54" s="3">
        <v>46312</v>
      </c>
      <c r="T54" s="2" t="s">
        <v>859</v>
      </c>
      <c r="U54" s="2"/>
      <c r="V54" s="2"/>
      <c r="W54" s="2"/>
    </row>
    <row r="55" spans="1:23" x14ac:dyDescent="0.25">
      <c r="A55" s="5">
        <v>491758041638</v>
      </c>
      <c r="B55" s="2" t="s">
        <v>268</v>
      </c>
      <c r="C55" s="2" t="s">
        <v>201</v>
      </c>
      <c r="D55" s="2" t="s">
        <v>66</v>
      </c>
      <c r="E55" s="2" t="s">
        <v>458</v>
      </c>
      <c r="F55" s="12">
        <v>1219</v>
      </c>
      <c r="G55" s="2">
        <v>200</v>
      </c>
      <c r="H55" s="2"/>
      <c r="I55" s="2"/>
      <c r="J55" s="2"/>
      <c r="K55" s="2"/>
      <c r="L55" s="2"/>
      <c r="M55" s="2" t="s">
        <v>460</v>
      </c>
      <c r="N55" s="2" t="s">
        <v>461</v>
      </c>
      <c r="O55" s="2" t="str">
        <f>VLOOKUP(P55,[1]CAMPAIGN!$A$1:$B$207,2,0)</f>
        <v>Germany</v>
      </c>
      <c r="P55" s="2" t="s">
        <v>335</v>
      </c>
      <c r="Q55" s="2" t="s">
        <v>459</v>
      </c>
      <c r="R55" s="3">
        <v>46309</v>
      </c>
      <c r="S55" s="3">
        <v>46312</v>
      </c>
      <c r="T55" s="2" t="s">
        <v>859</v>
      </c>
      <c r="U55" s="2"/>
      <c r="V55" s="2"/>
      <c r="W55" s="2"/>
    </row>
    <row r="56" spans="1:23" x14ac:dyDescent="0.25">
      <c r="A56" s="5">
        <v>82317797400</v>
      </c>
      <c r="B56" s="2" t="s">
        <v>268</v>
      </c>
      <c r="C56" s="2" t="s">
        <v>201</v>
      </c>
      <c r="D56" s="2" t="s">
        <v>67</v>
      </c>
      <c r="E56" s="2" t="s">
        <v>462</v>
      </c>
      <c r="F56" s="12">
        <v>1340</v>
      </c>
      <c r="G56" s="2">
        <v>100</v>
      </c>
      <c r="H56" s="2"/>
      <c r="I56" s="2"/>
      <c r="J56" s="2"/>
      <c r="K56" s="2"/>
      <c r="L56" s="2"/>
      <c r="M56" s="2" t="s">
        <v>463</v>
      </c>
      <c r="N56" s="2" t="s">
        <v>464</v>
      </c>
      <c r="O56" s="2" t="str">
        <f>VLOOKUP(P56,[1]CAMPAIGN!$A$1:$B$207,2,0)</f>
        <v>NTC</v>
      </c>
      <c r="P56" s="2" t="s">
        <v>422</v>
      </c>
      <c r="Q56" s="2" t="s">
        <v>465</v>
      </c>
      <c r="R56" s="3">
        <v>46309</v>
      </c>
      <c r="S56" s="3">
        <v>46312</v>
      </c>
      <c r="T56" s="2" t="s">
        <v>859</v>
      </c>
      <c r="U56" s="2"/>
      <c r="V56" s="2"/>
      <c r="W56" s="2"/>
    </row>
    <row r="57" spans="1:23" x14ac:dyDescent="0.25">
      <c r="A57" s="5">
        <v>12507510897</v>
      </c>
      <c r="B57" s="2" t="s">
        <v>268</v>
      </c>
      <c r="C57" s="2" t="s">
        <v>201</v>
      </c>
      <c r="D57" s="2" t="s">
        <v>68</v>
      </c>
      <c r="E57" s="2" t="s">
        <v>445</v>
      </c>
      <c r="F57" s="12">
        <v>821</v>
      </c>
      <c r="G57" s="2">
        <v>100</v>
      </c>
      <c r="H57" s="2"/>
      <c r="I57" s="2"/>
      <c r="J57" s="2"/>
      <c r="K57" s="2"/>
      <c r="L57" s="2"/>
      <c r="M57" s="2" t="s">
        <v>466</v>
      </c>
      <c r="N57" s="2" t="s">
        <v>467</v>
      </c>
      <c r="O57" s="2" t="str">
        <f>VLOOKUP(P57,[1]CAMPAIGN!$A$1:$B$207,2,0)</f>
        <v>USA</v>
      </c>
      <c r="P57" s="2" t="s">
        <v>468</v>
      </c>
      <c r="Q57" s="2" t="s">
        <v>469</v>
      </c>
      <c r="R57" s="3">
        <v>46309</v>
      </c>
      <c r="S57" s="3">
        <v>46312</v>
      </c>
      <c r="T57" s="2" t="s">
        <v>859</v>
      </c>
      <c r="U57" s="2"/>
      <c r="V57" s="2"/>
      <c r="W57" s="2"/>
    </row>
    <row r="58" spans="1:23" x14ac:dyDescent="0.25">
      <c r="A58" s="5">
        <v>18005262579</v>
      </c>
      <c r="B58" s="2" t="s">
        <v>268</v>
      </c>
      <c r="C58" s="2" t="s">
        <v>201</v>
      </c>
      <c r="D58" s="2" t="s">
        <v>69</v>
      </c>
      <c r="E58" s="2" t="s">
        <v>470</v>
      </c>
      <c r="F58" s="12">
        <v>1023</v>
      </c>
      <c r="G58" s="2">
        <v>100</v>
      </c>
      <c r="H58" s="2"/>
      <c r="I58" s="2"/>
      <c r="J58" s="2"/>
      <c r="K58" s="2"/>
      <c r="L58" s="2"/>
      <c r="M58" s="2" t="s">
        <v>472</v>
      </c>
      <c r="N58" s="2" t="s">
        <v>375</v>
      </c>
      <c r="O58" s="2" t="str">
        <f>VLOOKUP(P58,[1]CAMPAIGN!$A$1:$B$207,2,0)</f>
        <v>USA</v>
      </c>
      <c r="P58" s="2" t="s">
        <v>274</v>
      </c>
      <c r="Q58" s="2" t="s">
        <v>471</v>
      </c>
      <c r="R58" s="3">
        <v>46309</v>
      </c>
      <c r="S58" s="3">
        <v>46312</v>
      </c>
      <c r="T58" s="2" t="s">
        <v>859</v>
      </c>
      <c r="U58" s="2"/>
      <c r="V58" s="2"/>
      <c r="W58" s="2"/>
    </row>
    <row r="59" spans="1:23" x14ac:dyDescent="0.25">
      <c r="A59" s="5">
        <v>18053762509</v>
      </c>
      <c r="B59" s="2" t="s">
        <v>268</v>
      </c>
      <c r="C59" s="2" t="s">
        <v>201</v>
      </c>
      <c r="D59" s="2" t="s">
        <v>70</v>
      </c>
      <c r="E59" s="2" t="s">
        <v>473</v>
      </c>
      <c r="F59" s="12">
        <v>1313</v>
      </c>
      <c r="G59" s="2">
        <v>200</v>
      </c>
      <c r="H59" s="2"/>
      <c r="I59" s="2"/>
      <c r="J59" s="2"/>
      <c r="K59" s="2"/>
      <c r="L59" s="2"/>
      <c r="M59" s="2" t="s">
        <v>474</v>
      </c>
      <c r="N59" s="2" t="s">
        <v>311</v>
      </c>
      <c r="O59" s="2" t="str">
        <f>VLOOKUP(P59,[1]CAMPAIGN!$A$1:$B$207,2,0)</f>
        <v>USA</v>
      </c>
      <c r="P59" s="2" t="s">
        <v>274</v>
      </c>
      <c r="Q59" s="2" t="s">
        <v>475</v>
      </c>
      <c r="R59" s="3">
        <v>46309</v>
      </c>
      <c r="S59" s="3">
        <v>46312</v>
      </c>
      <c r="T59" s="2" t="s">
        <v>859</v>
      </c>
      <c r="U59" s="2"/>
      <c r="V59" s="2"/>
      <c r="W59" s="2"/>
    </row>
    <row r="60" spans="1:23" x14ac:dyDescent="0.25">
      <c r="A60" s="5">
        <v>18004518655</v>
      </c>
      <c r="B60" s="2" t="s">
        <v>268</v>
      </c>
      <c r="C60" s="2" t="s">
        <v>201</v>
      </c>
      <c r="D60" s="2" t="s">
        <v>71</v>
      </c>
      <c r="E60" s="2" t="s">
        <v>477</v>
      </c>
      <c r="F60" s="12">
        <v>831</v>
      </c>
      <c r="G60" s="2">
        <v>100</v>
      </c>
      <c r="H60" s="2"/>
      <c r="I60" s="2"/>
      <c r="J60" s="2"/>
      <c r="K60" s="2"/>
      <c r="L60" s="2"/>
      <c r="M60" s="2" t="s">
        <v>476</v>
      </c>
      <c r="N60" s="2" t="s">
        <v>325</v>
      </c>
      <c r="O60" s="2" t="str">
        <f>VLOOKUP(P60,[1]CAMPAIGN!$A$1:$B$207,2,0)</f>
        <v>USA</v>
      </c>
      <c r="P60" s="2" t="s">
        <v>274</v>
      </c>
      <c r="Q60" s="2" t="s">
        <v>478</v>
      </c>
      <c r="R60" s="3">
        <v>46309</v>
      </c>
      <c r="S60" s="3">
        <v>46312</v>
      </c>
      <c r="T60" s="2" t="s">
        <v>859</v>
      </c>
      <c r="U60" s="2"/>
      <c r="V60" s="2"/>
      <c r="W60" s="2"/>
    </row>
    <row r="61" spans="1:23" x14ac:dyDescent="0.25">
      <c r="A61" s="5">
        <v>18444150226</v>
      </c>
      <c r="B61" s="2" t="s">
        <v>268</v>
      </c>
      <c r="C61" s="2" t="s">
        <v>201</v>
      </c>
      <c r="D61" s="2" t="s">
        <v>72</v>
      </c>
      <c r="E61" s="2" t="s">
        <v>479</v>
      </c>
      <c r="F61" s="12">
        <v>534</v>
      </c>
      <c r="G61" s="2">
        <v>200</v>
      </c>
      <c r="H61" s="2"/>
      <c r="I61" s="2"/>
      <c r="J61" s="2"/>
      <c r="K61" s="2"/>
      <c r="L61" s="2"/>
      <c r="M61" s="2" t="s">
        <v>480</v>
      </c>
      <c r="N61" s="2" t="s">
        <v>311</v>
      </c>
      <c r="O61" s="2" t="str">
        <f>VLOOKUP(P61,[1]CAMPAIGN!$A$1:$B$207,2,0)</f>
        <v>USA</v>
      </c>
      <c r="P61" s="2" t="s">
        <v>274</v>
      </c>
      <c r="Q61" s="2" t="s">
        <v>481</v>
      </c>
      <c r="R61" s="3">
        <v>46309</v>
      </c>
      <c r="S61" s="3">
        <v>46312</v>
      </c>
      <c r="T61" s="2" t="s">
        <v>859</v>
      </c>
      <c r="U61" s="2"/>
      <c r="V61" s="2"/>
      <c r="W61" s="2"/>
    </row>
    <row r="62" spans="1:23" x14ac:dyDescent="0.25">
      <c r="A62" s="5">
        <v>15162779000</v>
      </c>
      <c r="B62" s="2" t="s">
        <v>268</v>
      </c>
      <c r="C62" s="2" t="s">
        <v>201</v>
      </c>
      <c r="D62" s="2" t="s">
        <v>73</v>
      </c>
      <c r="E62" s="2" t="s">
        <v>411</v>
      </c>
      <c r="F62" s="12">
        <v>501</v>
      </c>
      <c r="G62" s="2">
        <v>200</v>
      </c>
      <c r="H62" s="2"/>
      <c r="I62" s="2"/>
      <c r="J62" s="2"/>
      <c r="K62" s="2"/>
      <c r="L62" s="2"/>
      <c r="M62" s="2" t="s">
        <v>482</v>
      </c>
      <c r="N62" s="2" t="s">
        <v>396</v>
      </c>
      <c r="O62" s="2" t="str">
        <f>VLOOKUP(P62,[1]CAMPAIGN!$A$1:$B$207,2,0)</f>
        <v>USA</v>
      </c>
      <c r="P62" s="2" t="s">
        <v>274</v>
      </c>
      <c r="Q62" s="2" t="s">
        <v>483</v>
      </c>
      <c r="R62" s="3">
        <v>46309</v>
      </c>
      <c r="S62" s="3">
        <v>46312</v>
      </c>
      <c r="T62" s="2" t="s">
        <v>859</v>
      </c>
      <c r="U62" s="2"/>
      <c r="V62" s="2"/>
      <c r="W62" s="2"/>
    </row>
    <row r="63" spans="1:23" x14ac:dyDescent="0.25">
      <c r="A63" s="5">
        <v>18882254398</v>
      </c>
      <c r="B63" s="2" t="s">
        <v>268</v>
      </c>
      <c r="C63" s="2" t="s">
        <v>201</v>
      </c>
      <c r="D63" s="2" t="s">
        <v>74</v>
      </c>
      <c r="E63" s="2" t="s">
        <v>200</v>
      </c>
      <c r="F63" s="12">
        <v>904</v>
      </c>
      <c r="G63" s="2">
        <v>100</v>
      </c>
      <c r="H63" s="2"/>
      <c r="I63" s="2"/>
      <c r="J63" s="2"/>
      <c r="K63" s="2"/>
      <c r="L63" s="2"/>
      <c r="M63" s="2" t="s">
        <v>484</v>
      </c>
      <c r="N63" s="2" t="s">
        <v>311</v>
      </c>
      <c r="O63" s="2" t="str">
        <f>VLOOKUP(P63,[1]CAMPAIGN!$A$1:$B$207,2,0)</f>
        <v>USA</v>
      </c>
      <c r="P63" s="2" t="s">
        <v>274</v>
      </c>
      <c r="Q63" s="2" t="s">
        <v>485</v>
      </c>
      <c r="R63" s="3">
        <v>46309</v>
      </c>
      <c r="S63" s="3">
        <v>46312</v>
      </c>
      <c r="T63" s="2" t="s">
        <v>859</v>
      </c>
      <c r="U63" s="2"/>
      <c r="V63" s="2"/>
      <c r="W63" s="2"/>
    </row>
    <row r="64" spans="1:23" x14ac:dyDescent="0.25">
      <c r="A64" s="5">
        <v>13178136000</v>
      </c>
      <c r="B64" s="2" t="s">
        <v>268</v>
      </c>
      <c r="C64" s="2" t="s">
        <v>201</v>
      </c>
      <c r="D64" s="2" t="s">
        <v>75</v>
      </c>
      <c r="E64" s="2" t="s">
        <v>487</v>
      </c>
      <c r="F64" s="12">
        <v>906</v>
      </c>
      <c r="G64" s="2">
        <v>200</v>
      </c>
      <c r="H64" s="2"/>
      <c r="I64" s="2"/>
      <c r="J64" s="2"/>
      <c r="K64" s="2"/>
      <c r="L64" s="2"/>
      <c r="M64" s="2" t="s">
        <v>486</v>
      </c>
      <c r="N64" s="2" t="s">
        <v>314</v>
      </c>
      <c r="O64" s="2" t="str">
        <f>VLOOKUP(P64,[1]CAMPAIGN!$A$1:$B$207,2,0)</f>
        <v>USA</v>
      </c>
      <c r="P64" s="2" t="s">
        <v>274</v>
      </c>
      <c r="Q64" s="2" t="s">
        <v>488</v>
      </c>
      <c r="R64" s="3">
        <v>46309</v>
      </c>
      <c r="S64" s="3">
        <v>46312</v>
      </c>
      <c r="T64" s="2" t="s">
        <v>859</v>
      </c>
      <c r="U64" s="2"/>
      <c r="V64" s="2"/>
      <c r="W64" s="2"/>
    </row>
    <row r="65" spans="1:23" x14ac:dyDescent="0.25">
      <c r="A65" s="5">
        <v>19739298000</v>
      </c>
      <c r="B65" s="2" t="s">
        <v>268</v>
      </c>
      <c r="C65" s="2" t="s">
        <v>201</v>
      </c>
      <c r="D65" s="2" t="s">
        <v>76</v>
      </c>
      <c r="E65" s="2" t="s">
        <v>489</v>
      </c>
      <c r="F65" s="12">
        <v>928</v>
      </c>
      <c r="G65" s="2">
        <v>200</v>
      </c>
      <c r="H65" s="2"/>
      <c r="I65" s="2"/>
      <c r="J65" s="2"/>
      <c r="K65" s="2"/>
      <c r="L65" s="2"/>
      <c r="M65" s="2" t="s">
        <v>490</v>
      </c>
      <c r="N65" s="2" t="s">
        <v>375</v>
      </c>
      <c r="O65" s="2" t="str">
        <f>VLOOKUP(P65,[1]CAMPAIGN!$A$1:$B$207,2,0)</f>
        <v>USA</v>
      </c>
      <c r="P65" s="2" t="s">
        <v>274</v>
      </c>
      <c r="Q65" s="2" t="s">
        <v>491</v>
      </c>
      <c r="R65" s="3">
        <v>46309</v>
      </c>
      <c r="S65" s="3">
        <v>46312</v>
      </c>
      <c r="T65" s="2" t="s">
        <v>859</v>
      </c>
      <c r="U65" s="2"/>
      <c r="V65" s="2"/>
      <c r="W65" s="2"/>
    </row>
    <row r="66" spans="1:23" x14ac:dyDescent="0.25">
      <c r="A66" s="5">
        <v>18667610933</v>
      </c>
      <c r="B66" s="2" t="s">
        <v>268</v>
      </c>
      <c r="C66" s="2" t="s">
        <v>201</v>
      </c>
      <c r="D66" s="2" t="s">
        <v>77</v>
      </c>
      <c r="E66" s="2" t="s">
        <v>494</v>
      </c>
      <c r="F66" s="12">
        <v>224</v>
      </c>
      <c r="G66" s="2">
        <v>150</v>
      </c>
      <c r="H66" s="2"/>
      <c r="I66" s="2"/>
      <c r="J66" s="2"/>
      <c r="K66" s="2"/>
      <c r="L66" s="2"/>
      <c r="M66" s="2" t="s">
        <v>493</v>
      </c>
      <c r="N66" s="2" t="s">
        <v>299</v>
      </c>
      <c r="O66" s="2" t="str">
        <f>VLOOKUP(P66,[1]CAMPAIGN!$A$1:$B$207,2,0)</f>
        <v>USA</v>
      </c>
      <c r="P66" s="2" t="s">
        <v>274</v>
      </c>
      <c r="Q66" s="2" t="s">
        <v>492</v>
      </c>
      <c r="R66" s="3">
        <v>46309</v>
      </c>
      <c r="S66" s="3">
        <v>46312</v>
      </c>
      <c r="T66" s="2" t="s">
        <v>859</v>
      </c>
      <c r="U66" s="2"/>
      <c r="V66" s="2"/>
      <c r="W66" s="2"/>
    </row>
    <row r="67" spans="1:23" x14ac:dyDescent="0.25">
      <c r="A67" s="5">
        <v>16508613129</v>
      </c>
      <c r="B67" s="2" t="s">
        <v>268</v>
      </c>
      <c r="C67" s="2" t="s">
        <v>201</v>
      </c>
      <c r="D67" s="2" t="s">
        <v>78</v>
      </c>
      <c r="E67" s="2" t="s">
        <v>495</v>
      </c>
      <c r="F67" s="12">
        <v>1128</v>
      </c>
      <c r="G67" s="2">
        <v>200</v>
      </c>
      <c r="H67" s="2"/>
      <c r="I67" s="2"/>
      <c r="J67" s="2"/>
      <c r="K67" s="2"/>
      <c r="L67" s="2"/>
      <c r="M67" s="2" t="s">
        <v>497</v>
      </c>
      <c r="N67" s="2" t="s">
        <v>311</v>
      </c>
      <c r="O67" s="2" t="str">
        <f>VLOOKUP(P67,[1]CAMPAIGN!$A$1:$B$207,2,0)</f>
        <v>USA</v>
      </c>
      <c r="P67" s="2" t="s">
        <v>274</v>
      </c>
      <c r="Q67" s="2" t="s">
        <v>496</v>
      </c>
      <c r="R67" s="3">
        <v>46309</v>
      </c>
      <c r="S67" s="3">
        <v>46312</v>
      </c>
      <c r="T67" s="2" t="s">
        <v>859</v>
      </c>
      <c r="U67" s="2"/>
      <c r="V67" s="2"/>
      <c r="W67" s="2"/>
    </row>
    <row r="68" spans="1:23" x14ac:dyDescent="0.25">
      <c r="A68" s="5">
        <v>14159002000</v>
      </c>
      <c r="B68" s="2" t="s">
        <v>268</v>
      </c>
      <c r="C68" s="2" t="s">
        <v>201</v>
      </c>
      <c r="D68" s="2" t="s">
        <v>79</v>
      </c>
      <c r="E68" s="2" t="s">
        <v>501</v>
      </c>
      <c r="F68" s="12">
        <v>1237</v>
      </c>
      <c r="G68" s="2">
        <v>100</v>
      </c>
      <c r="H68" s="2"/>
      <c r="I68" s="2"/>
      <c r="J68" s="2"/>
      <c r="K68" s="2"/>
      <c r="L68" s="2"/>
      <c r="M68" s="2" t="s">
        <v>498</v>
      </c>
      <c r="N68" s="2" t="s">
        <v>499</v>
      </c>
      <c r="O68" s="2" t="str">
        <f>VLOOKUP(P68,[1]CAMPAIGN!$A$1:$B$207,2,0)</f>
        <v>NTC</v>
      </c>
      <c r="P68" s="2" t="s">
        <v>500</v>
      </c>
      <c r="Q68" s="2" t="s">
        <v>506</v>
      </c>
      <c r="R68" s="3">
        <v>46309</v>
      </c>
      <c r="S68" s="3">
        <v>46312</v>
      </c>
      <c r="T68" s="2" t="s">
        <v>859</v>
      </c>
      <c r="U68" s="2"/>
      <c r="V68" s="2"/>
      <c r="W68" s="2"/>
    </row>
    <row r="69" spans="1:23" x14ac:dyDescent="0.25">
      <c r="A69" s="5">
        <v>18005262387</v>
      </c>
      <c r="B69" s="2" t="s">
        <v>268</v>
      </c>
      <c r="C69" s="2" t="s">
        <v>201</v>
      </c>
      <c r="D69" s="2" t="s">
        <v>80</v>
      </c>
      <c r="E69" s="2" t="s">
        <v>507</v>
      </c>
      <c r="F69" s="12" t="s">
        <v>248</v>
      </c>
      <c r="G69" s="2">
        <v>25</v>
      </c>
      <c r="H69" s="2"/>
      <c r="I69" s="2"/>
      <c r="J69" s="2"/>
      <c r="K69" s="2"/>
      <c r="L69" s="2"/>
      <c r="M69" s="2" t="s">
        <v>508</v>
      </c>
      <c r="N69" s="2" t="s">
        <v>510</v>
      </c>
      <c r="O69" s="2" t="str">
        <f>VLOOKUP(P69,[1]CAMPAIGN!$A$1:$B$207,2,0)</f>
        <v>USA</v>
      </c>
      <c r="P69" s="2" t="s">
        <v>274</v>
      </c>
      <c r="Q69" s="2" t="s">
        <v>509</v>
      </c>
      <c r="R69" s="3">
        <v>46309</v>
      </c>
      <c r="S69" s="3">
        <v>46312</v>
      </c>
      <c r="T69" s="2" t="s">
        <v>859</v>
      </c>
      <c r="U69" s="2"/>
      <c r="V69" s="2"/>
      <c r="W69" s="2"/>
    </row>
    <row r="70" spans="1:23" x14ac:dyDescent="0.25">
      <c r="A70" s="5">
        <v>41443058000</v>
      </c>
      <c r="B70" s="2" t="s">
        <v>268</v>
      </c>
      <c r="C70" s="2" t="s">
        <v>201</v>
      </c>
      <c r="D70" s="2" t="s">
        <v>81</v>
      </c>
      <c r="E70" s="2" t="s">
        <v>511</v>
      </c>
      <c r="F70" s="12">
        <v>541</v>
      </c>
      <c r="G70" s="2">
        <v>100</v>
      </c>
      <c r="H70" s="2"/>
      <c r="I70" s="2"/>
      <c r="J70" s="2"/>
      <c r="K70" s="2"/>
      <c r="L70" s="2"/>
      <c r="M70" s="2" t="s">
        <v>512</v>
      </c>
      <c r="N70" s="2" t="s">
        <v>513</v>
      </c>
      <c r="O70" s="2" t="str">
        <f>VLOOKUP(P70,[1]CAMPAIGN!$A$1:$B$207,2,0)</f>
        <v>EUROPE</v>
      </c>
      <c r="P70" s="2" t="s">
        <v>514</v>
      </c>
      <c r="Q70" s="2" t="s">
        <v>515</v>
      </c>
      <c r="R70" s="3">
        <v>46309</v>
      </c>
      <c r="S70" s="3">
        <v>46312</v>
      </c>
      <c r="T70" s="2" t="s">
        <v>859</v>
      </c>
      <c r="U70" s="2"/>
      <c r="V70" s="2"/>
      <c r="W70" s="2"/>
    </row>
    <row r="71" spans="1:23" x14ac:dyDescent="0.25">
      <c r="A71" s="2" t="s">
        <v>284</v>
      </c>
      <c r="B71" s="2" t="s">
        <v>268</v>
      </c>
      <c r="C71" s="2" t="s">
        <v>201</v>
      </c>
      <c r="D71" s="2" t="s">
        <v>82</v>
      </c>
      <c r="E71" s="2" t="s">
        <v>516</v>
      </c>
      <c r="F71" s="12">
        <v>1345</v>
      </c>
      <c r="G71" s="2">
        <v>100</v>
      </c>
      <c r="H71" s="2"/>
      <c r="I71" s="2"/>
      <c r="J71" s="2"/>
      <c r="K71" s="2"/>
      <c r="L71" s="2"/>
      <c r="M71" s="2" t="s">
        <v>518</v>
      </c>
      <c r="N71" s="2" t="s">
        <v>311</v>
      </c>
      <c r="O71" s="2" t="str">
        <f>VLOOKUP(P71,[1]CAMPAIGN!$A$1:$B$207,2,0)</f>
        <v>USA</v>
      </c>
      <c r="P71" s="2" t="s">
        <v>274</v>
      </c>
      <c r="Q71" s="2" t="s">
        <v>517</v>
      </c>
      <c r="R71" s="3">
        <v>46309</v>
      </c>
      <c r="S71" s="3">
        <v>46312</v>
      </c>
      <c r="T71" s="2" t="s">
        <v>859</v>
      </c>
      <c r="U71" s="2"/>
      <c r="V71" s="2"/>
      <c r="W71" s="2"/>
    </row>
    <row r="72" spans="1:23" x14ac:dyDescent="0.25">
      <c r="A72" s="5">
        <v>14696790016</v>
      </c>
      <c r="B72" s="2" t="s">
        <v>268</v>
      </c>
      <c r="C72" s="2" t="s">
        <v>201</v>
      </c>
      <c r="D72" s="2" t="s">
        <v>83</v>
      </c>
      <c r="E72" s="2" t="s">
        <v>519</v>
      </c>
      <c r="F72" s="12">
        <v>1301</v>
      </c>
      <c r="G72" s="2">
        <v>100</v>
      </c>
      <c r="H72" s="2"/>
      <c r="I72" s="2"/>
      <c r="J72" s="2"/>
      <c r="K72" s="2"/>
      <c r="L72" s="2"/>
      <c r="M72" s="2" t="s">
        <v>520</v>
      </c>
      <c r="N72" s="2" t="s">
        <v>276</v>
      </c>
      <c r="O72" s="2" t="str">
        <f>VLOOKUP(P72,[1]CAMPAIGN!$A$1:$B$207,2,0)</f>
        <v>USA</v>
      </c>
      <c r="P72" s="2" t="s">
        <v>274</v>
      </c>
      <c r="Q72" s="2" t="s">
        <v>521</v>
      </c>
      <c r="R72" s="3">
        <v>46309</v>
      </c>
      <c r="S72" s="3">
        <v>46312</v>
      </c>
      <c r="T72" s="2" t="s">
        <v>859</v>
      </c>
      <c r="U72" s="2"/>
      <c r="V72" s="2"/>
      <c r="W72" s="2"/>
    </row>
    <row r="73" spans="1:23" x14ac:dyDescent="0.25">
      <c r="A73" s="5">
        <v>18055460610</v>
      </c>
      <c r="B73" s="2" t="s">
        <v>268</v>
      </c>
      <c r="C73" s="2" t="s">
        <v>201</v>
      </c>
      <c r="D73" s="2" t="s">
        <v>84</v>
      </c>
      <c r="E73" s="2" t="s">
        <v>522</v>
      </c>
      <c r="F73" s="12">
        <v>320</v>
      </c>
      <c r="G73" s="2">
        <v>200</v>
      </c>
      <c r="H73" s="2"/>
      <c r="I73" s="2"/>
      <c r="J73" s="2"/>
      <c r="K73" s="2"/>
      <c r="L73" s="2"/>
      <c r="M73" s="2" t="s">
        <v>524</v>
      </c>
      <c r="N73" s="2" t="s">
        <v>311</v>
      </c>
      <c r="O73" s="2" t="str">
        <f>VLOOKUP(P73,[1]CAMPAIGN!$A$1:$B$207,2,0)</f>
        <v>USA</v>
      </c>
      <c r="P73" s="2" t="s">
        <v>274</v>
      </c>
      <c r="Q73" s="2" t="s">
        <v>525</v>
      </c>
      <c r="R73" s="3">
        <v>46309</v>
      </c>
      <c r="S73" s="3">
        <v>46312</v>
      </c>
      <c r="T73" s="2" t="s">
        <v>859</v>
      </c>
      <c r="U73" s="2"/>
      <c r="V73" s="2"/>
      <c r="W73" s="2"/>
    </row>
    <row r="74" spans="1:23" x14ac:dyDescent="0.25">
      <c r="A74" s="5">
        <v>12625460010</v>
      </c>
      <c r="B74" s="2" t="s">
        <v>268</v>
      </c>
      <c r="C74" s="2" t="s">
        <v>201</v>
      </c>
      <c r="D74" s="2" t="s">
        <v>85</v>
      </c>
      <c r="E74" s="2" t="s">
        <v>526</v>
      </c>
      <c r="F74" s="12">
        <v>306</v>
      </c>
      <c r="G74" s="2">
        <v>100</v>
      </c>
      <c r="H74" s="2"/>
      <c r="I74" s="2"/>
      <c r="J74" s="2"/>
      <c r="K74" s="2"/>
      <c r="L74" s="2"/>
      <c r="M74" s="2" t="s">
        <v>527</v>
      </c>
      <c r="N74" s="2" t="s">
        <v>387</v>
      </c>
      <c r="O74" s="2" t="str">
        <f>VLOOKUP(P74,[1]CAMPAIGN!$A$1:$B$207,2,0)</f>
        <v>USA</v>
      </c>
      <c r="P74" s="2" t="s">
        <v>274</v>
      </c>
      <c r="Q74" s="2"/>
      <c r="R74" s="3">
        <v>46309</v>
      </c>
      <c r="S74" s="3">
        <v>46312</v>
      </c>
      <c r="T74" s="2" t="s">
        <v>859</v>
      </c>
      <c r="U74" s="2"/>
      <c r="V74" s="2"/>
      <c r="W74" s="2"/>
    </row>
    <row r="75" spans="1:23" x14ac:dyDescent="0.25">
      <c r="A75" s="5">
        <v>18004371171</v>
      </c>
      <c r="B75" s="2" t="s">
        <v>268</v>
      </c>
      <c r="C75" s="2" t="s">
        <v>201</v>
      </c>
      <c r="D75" s="2" t="s">
        <v>86</v>
      </c>
      <c r="E75" s="2" t="s">
        <v>502</v>
      </c>
      <c r="F75" s="12">
        <v>435</v>
      </c>
      <c r="G75" s="2">
        <v>100</v>
      </c>
      <c r="H75" s="2"/>
      <c r="I75" s="2"/>
      <c r="J75" s="2"/>
      <c r="K75" s="2"/>
      <c r="L75" s="2"/>
      <c r="M75" s="2" t="s">
        <v>528</v>
      </c>
      <c r="N75" s="2" t="s">
        <v>339</v>
      </c>
      <c r="O75" s="2" t="str">
        <f>VLOOKUP(P75,[1]CAMPAIGN!$A$1:$B$207,2,0)</f>
        <v>USA</v>
      </c>
      <c r="P75" s="2" t="s">
        <v>274</v>
      </c>
      <c r="Q75" s="2" t="s">
        <v>529</v>
      </c>
      <c r="R75" s="3">
        <v>46309</v>
      </c>
      <c r="S75" s="3">
        <v>46312</v>
      </c>
      <c r="T75" s="2" t="s">
        <v>859</v>
      </c>
      <c r="U75" s="2"/>
      <c r="V75" s="2"/>
      <c r="W75" s="2"/>
    </row>
    <row r="76" spans="1:23" x14ac:dyDescent="0.25">
      <c r="A76" s="5">
        <v>16109301800</v>
      </c>
      <c r="B76" s="2" t="s">
        <v>268</v>
      </c>
      <c r="C76" s="2" t="s">
        <v>201</v>
      </c>
      <c r="D76" s="2" t="s">
        <v>87</v>
      </c>
      <c r="E76" s="2" t="s">
        <v>503</v>
      </c>
      <c r="F76" s="12" t="s">
        <v>249</v>
      </c>
      <c r="G76" s="2">
        <v>1500</v>
      </c>
      <c r="H76" s="2"/>
      <c r="I76" s="2"/>
      <c r="J76" s="2"/>
      <c r="K76" s="2"/>
      <c r="L76" s="2"/>
      <c r="M76" s="2" t="s">
        <v>530</v>
      </c>
      <c r="N76" s="2" t="s">
        <v>299</v>
      </c>
      <c r="O76" s="2" t="str">
        <f>VLOOKUP(P76,[1]CAMPAIGN!$A$1:$B$207,2,0)</f>
        <v>USA</v>
      </c>
      <c r="P76" s="2" t="s">
        <v>274</v>
      </c>
      <c r="Q76" s="2" t="s">
        <v>531</v>
      </c>
      <c r="R76" s="3">
        <v>46309</v>
      </c>
      <c r="S76" s="3">
        <v>46312</v>
      </c>
      <c r="T76" s="2" t="s">
        <v>859</v>
      </c>
      <c r="U76" s="2"/>
      <c r="V76" s="2"/>
      <c r="W76" s="2"/>
    </row>
    <row r="77" spans="1:23" x14ac:dyDescent="0.25">
      <c r="A77" s="5">
        <v>14198254040</v>
      </c>
      <c r="B77" s="2" t="s">
        <v>268</v>
      </c>
      <c r="C77" s="2" t="s">
        <v>201</v>
      </c>
      <c r="D77" s="2" t="s">
        <v>88</v>
      </c>
      <c r="E77" s="2" t="s">
        <v>533</v>
      </c>
      <c r="F77" s="12">
        <v>931</v>
      </c>
      <c r="G77" s="2">
        <v>100</v>
      </c>
      <c r="H77" s="2"/>
      <c r="I77" s="2"/>
      <c r="J77" s="2"/>
      <c r="K77" s="2"/>
      <c r="L77" s="2"/>
      <c r="M77" s="2" t="s">
        <v>532</v>
      </c>
      <c r="N77" s="2" t="s">
        <v>325</v>
      </c>
      <c r="O77" s="2" t="str">
        <f>VLOOKUP(P77,[1]CAMPAIGN!$A$1:$B$207,2,0)</f>
        <v>USA</v>
      </c>
      <c r="P77" s="2" t="s">
        <v>274</v>
      </c>
      <c r="Q77" s="2" t="s">
        <v>534</v>
      </c>
      <c r="R77" s="3">
        <v>46309</v>
      </c>
      <c r="S77" s="3">
        <v>46312</v>
      </c>
      <c r="T77" s="2" t="s">
        <v>859</v>
      </c>
      <c r="U77" s="2"/>
      <c r="V77" s="2"/>
      <c r="W77" s="2"/>
    </row>
    <row r="78" spans="1:23" x14ac:dyDescent="0.25">
      <c r="A78" s="5">
        <v>17866131974</v>
      </c>
      <c r="B78" s="2" t="s">
        <v>268</v>
      </c>
      <c r="C78" s="2" t="s">
        <v>201</v>
      </c>
      <c r="D78" s="2" t="s">
        <v>89</v>
      </c>
      <c r="E78" s="2" t="s">
        <v>504</v>
      </c>
      <c r="F78" s="12">
        <v>1236</v>
      </c>
      <c r="G78" s="2">
        <v>100</v>
      </c>
      <c r="H78" s="2"/>
      <c r="I78" s="2"/>
      <c r="J78" s="2"/>
      <c r="K78" s="2"/>
      <c r="L78" s="2"/>
      <c r="M78" s="2" t="s">
        <v>535</v>
      </c>
      <c r="N78" s="2" t="s">
        <v>392</v>
      </c>
      <c r="O78" s="2" t="str">
        <f>VLOOKUP(P78,[1]CAMPAIGN!$A$1:$B$207,2,0)</f>
        <v>USA</v>
      </c>
      <c r="P78" s="2" t="s">
        <v>274</v>
      </c>
      <c r="Q78" s="2" t="s">
        <v>536</v>
      </c>
      <c r="R78" s="3">
        <v>46309</v>
      </c>
      <c r="S78" s="3">
        <v>46312</v>
      </c>
      <c r="T78" s="2" t="s">
        <v>859</v>
      </c>
      <c r="U78" s="2"/>
      <c r="V78" s="2"/>
      <c r="W78" s="2"/>
    </row>
    <row r="79" spans="1:23" x14ac:dyDescent="0.25">
      <c r="A79" s="5">
        <v>8657463729797</v>
      </c>
      <c r="B79" s="2" t="s">
        <v>268</v>
      </c>
      <c r="C79" s="2" t="s">
        <v>201</v>
      </c>
      <c r="D79" s="2" t="s">
        <v>90</v>
      </c>
      <c r="E79" s="2" t="s">
        <v>537</v>
      </c>
      <c r="F79" s="12">
        <v>1240</v>
      </c>
      <c r="G79" s="2">
        <v>100</v>
      </c>
      <c r="H79" s="2"/>
      <c r="I79" s="2"/>
      <c r="J79" s="2"/>
      <c r="K79" s="2"/>
      <c r="L79" s="2"/>
      <c r="M79" s="2" t="s">
        <v>538</v>
      </c>
      <c r="N79" s="2" t="s">
        <v>539</v>
      </c>
      <c r="O79" s="2" t="str">
        <f>VLOOKUP(P79,[1]CAMPAIGN!$A$1:$B$207,2,0)</f>
        <v>NTC</v>
      </c>
      <c r="P79" s="2" t="s">
        <v>349</v>
      </c>
      <c r="Q79" s="2" t="s">
        <v>540</v>
      </c>
      <c r="R79" s="3">
        <v>46309</v>
      </c>
      <c r="S79" s="3">
        <v>46312</v>
      </c>
      <c r="T79" s="2" t="s">
        <v>859</v>
      </c>
      <c r="U79" s="2"/>
      <c r="V79" s="2"/>
      <c r="W79" s="2"/>
    </row>
    <row r="80" spans="1:23" x14ac:dyDescent="0.25">
      <c r="A80" s="5">
        <v>15165865700</v>
      </c>
      <c r="B80" s="2" t="s">
        <v>268</v>
      </c>
      <c r="C80" s="2" t="s">
        <v>201</v>
      </c>
      <c r="D80" s="2" t="s">
        <v>91</v>
      </c>
      <c r="E80" s="2" t="s">
        <v>523</v>
      </c>
      <c r="F80" s="12">
        <v>735</v>
      </c>
      <c r="G80" s="2">
        <v>100</v>
      </c>
      <c r="H80" s="2"/>
      <c r="I80" s="2"/>
      <c r="J80" s="2"/>
      <c r="K80" s="2"/>
      <c r="L80" s="2"/>
      <c r="M80" s="2" t="s">
        <v>541</v>
      </c>
      <c r="N80" s="2" t="s">
        <v>396</v>
      </c>
      <c r="O80" s="2" t="str">
        <f>VLOOKUP(P80,[1]CAMPAIGN!$A$1:$B$207,2,0)</f>
        <v>USA</v>
      </c>
      <c r="P80" s="2" t="s">
        <v>274</v>
      </c>
      <c r="Q80" s="2" t="s">
        <v>542</v>
      </c>
      <c r="R80" s="3">
        <v>46309</v>
      </c>
      <c r="S80" s="3">
        <v>46312</v>
      </c>
      <c r="T80" s="2" t="s">
        <v>859</v>
      </c>
      <c r="U80" s="2"/>
      <c r="V80" s="2"/>
      <c r="W80" s="2"/>
    </row>
    <row r="81" spans="1:23" x14ac:dyDescent="0.25">
      <c r="A81" s="5">
        <v>18444825942</v>
      </c>
      <c r="B81" s="2" t="s">
        <v>268</v>
      </c>
      <c r="C81" s="2" t="s">
        <v>201</v>
      </c>
      <c r="D81" s="2" t="s">
        <v>92</v>
      </c>
      <c r="E81" s="2" t="s">
        <v>543</v>
      </c>
      <c r="F81" s="12" t="s">
        <v>250</v>
      </c>
      <c r="G81" s="2">
        <v>25</v>
      </c>
      <c r="H81" s="2"/>
      <c r="I81" s="2"/>
      <c r="J81" s="2"/>
      <c r="K81" s="2"/>
      <c r="L81" s="2"/>
      <c r="M81" s="2" t="s">
        <v>545</v>
      </c>
      <c r="N81" s="2" t="s">
        <v>339</v>
      </c>
      <c r="O81" s="2" t="str">
        <f>VLOOKUP(P81,[1]CAMPAIGN!$A$1:$B$207,2,0)</f>
        <v>USA</v>
      </c>
      <c r="P81" s="2" t="s">
        <v>274</v>
      </c>
      <c r="Q81" s="2" t="s">
        <v>546</v>
      </c>
      <c r="R81" s="3">
        <v>46309</v>
      </c>
      <c r="S81" s="3">
        <v>46312</v>
      </c>
      <c r="T81" s="2" t="s">
        <v>859</v>
      </c>
      <c r="U81" s="2"/>
      <c r="V81" s="2"/>
      <c r="W81" s="2"/>
    </row>
    <row r="82" spans="1:23" x14ac:dyDescent="0.25">
      <c r="A82" s="5">
        <v>12013923100</v>
      </c>
      <c r="B82" s="2" t="s">
        <v>268</v>
      </c>
      <c r="C82" s="2" t="s">
        <v>201</v>
      </c>
      <c r="D82" s="2" t="s">
        <v>93</v>
      </c>
      <c r="E82" s="2" t="s">
        <v>548</v>
      </c>
      <c r="F82" s="12">
        <v>641</v>
      </c>
      <c r="G82" s="2">
        <v>200</v>
      </c>
      <c r="H82" s="2"/>
      <c r="I82" s="2"/>
      <c r="J82" s="2"/>
      <c r="K82" s="2"/>
      <c r="L82" s="2"/>
      <c r="M82" s="2" t="s">
        <v>547</v>
      </c>
      <c r="N82" s="2" t="s">
        <v>375</v>
      </c>
      <c r="O82" s="2" t="str">
        <f>VLOOKUP(P82,[1]CAMPAIGN!$A$1:$B$207,2,0)</f>
        <v>USA</v>
      </c>
      <c r="P82" s="2" t="s">
        <v>274</v>
      </c>
      <c r="Q82" s="4" t="s">
        <v>549</v>
      </c>
      <c r="R82" s="3">
        <v>46309</v>
      </c>
      <c r="S82" s="3">
        <v>46312</v>
      </c>
      <c r="T82" s="2" t="s">
        <v>859</v>
      </c>
      <c r="U82" s="2"/>
      <c r="V82" s="2"/>
      <c r="W82" s="2"/>
    </row>
    <row r="83" spans="1:23" x14ac:dyDescent="0.25">
      <c r="A83" s="5">
        <v>18604046999</v>
      </c>
      <c r="B83" s="2" t="s">
        <v>268</v>
      </c>
      <c r="C83" s="2" t="s">
        <v>201</v>
      </c>
      <c r="D83" s="2" t="s">
        <v>94</v>
      </c>
      <c r="E83" s="2" t="s">
        <v>552</v>
      </c>
      <c r="F83" s="12">
        <v>817</v>
      </c>
      <c r="G83" s="2">
        <v>100</v>
      </c>
      <c r="H83" s="2"/>
      <c r="I83" s="2"/>
      <c r="J83" s="2"/>
      <c r="K83" s="2"/>
      <c r="L83" s="2"/>
      <c r="M83" s="2" t="s">
        <v>550</v>
      </c>
      <c r="N83" s="2" t="s">
        <v>551</v>
      </c>
      <c r="O83" s="2" t="str">
        <f>VLOOKUP(P83,[1]CAMPAIGN!$A$1:$B$207,2,0)</f>
        <v>USA</v>
      </c>
      <c r="P83" s="2" t="s">
        <v>274</v>
      </c>
      <c r="Q83" s="2" t="s">
        <v>554</v>
      </c>
      <c r="R83" s="3">
        <v>46309</v>
      </c>
      <c r="S83" s="3">
        <v>46312</v>
      </c>
      <c r="T83" s="2" t="s">
        <v>859</v>
      </c>
      <c r="U83" s="2"/>
      <c r="V83" s="2"/>
      <c r="W83" s="2"/>
    </row>
    <row r="84" spans="1:23" x14ac:dyDescent="0.25">
      <c r="A84" s="5">
        <v>18888644906</v>
      </c>
      <c r="B84" s="2" t="s">
        <v>268</v>
      </c>
      <c r="C84" s="2" t="s">
        <v>201</v>
      </c>
      <c r="D84" s="2" t="s">
        <v>95</v>
      </c>
      <c r="E84" s="2" t="s">
        <v>505</v>
      </c>
      <c r="F84" s="12">
        <v>1120</v>
      </c>
      <c r="G84" s="2">
        <v>200</v>
      </c>
      <c r="H84" s="2"/>
      <c r="I84" s="2"/>
      <c r="J84" s="2"/>
      <c r="K84" s="2"/>
      <c r="L84" s="2"/>
      <c r="M84" s="2" t="s">
        <v>553</v>
      </c>
      <c r="N84" s="2" t="s">
        <v>311</v>
      </c>
      <c r="O84" s="2" t="str">
        <f>VLOOKUP(P84,[1]CAMPAIGN!$A$1:$B$207,2,0)</f>
        <v>USA</v>
      </c>
      <c r="P84" s="2" t="s">
        <v>274</v>
      </c>
      <c r="Q84" s="2" t="s">
        <v>555</v>
      </c>
      <c r="R84" s="3">
        <v>46309</v>
      </c>
      <c r="S84" s="3">
        <v>46312</v>
      </c>
      <c r="T84" s="2" t="s">
        <v>859</v>
      </c>
      <c r="U84" s="2"/>
      <c r="V84" s="2"/>
      <c r="W84" s="2"/>
    </row>
    <row r="85" spans="1:23" x14ac:dyDescent="0.25">
      <c r="A85" s="5">
        <v>862154299689</v>
      </c>
      <c r="B85" s="2" t="s">
        <v>268</v>
      </c>
      <c r="C85" s="2" t="s">
        <v>201</v>
      </c>
      <c r="D85" s="2" t="s">
        <v>96</v>
      </c>
      <c r="E85" s="2" t="s">
        <v>556</v>
      </c>
      <c r="F85" s="12">
        <v>441</v>
      </c>
      <c r="G85" s="2">
        <v>100</v>
      </c>
      <c r="H85" s="2"/>
      <c r="I85" s="2"/>
      <c r="J85" s="2"/>
      <c r="K85" s="2"/>
      <c r="L85" s="2"/>
      <c r="M85" s="2" t="s">
        <v>557</v>
      </c>
      <c r="N85" s="2" t="s">
        <v>348</v>
      </c>
      <c r="O85" s="2" t="str">
        <f>VLOOKUP(P85,[1]CAMPAIGN!$A$1:$B$207,2,0)</f>
        <v>NTC</v>
      </c>
      <c r="P85" s="2" t="s">
        <v>349</v>
      </c>
      <c r="Q85" s="2" t="s">
        <v>558</v>
      </c>
      <c r="R85" s="3">
        <v>46309</v>
      </c>
      <c r="S85" s="3">
        <v>46312</v>
      </c>
      <c r="T85" s="2" t="s">
        <v>859</v>
      </c>
      <c r="U85" s="2"/>
      <c r="V85" s="2"/>
      <c r="W85" s="2"/>
    </row>
    <row r="86" spans="1:23" x14ac:dyDescent="0.25">
      <c r="A86" s="5">
        <v>46706810630</v>
      </c>
      <c r="B86" s="2" t="s">
        <v>268</v>
      </c>
      <c r="C86" s="2" t="s">
        <v>201</v>
      </c>
      <c r="D86" s="2" t="s">
        <v>97</v>
      </c>
      <c r="E86" s="2" t="s">
        <v>559</v>
      </c>
      <c r="F86" s="12" t="s">
        <v>251</v>
      </c>
      <c r="G86" s="2">
        <v>25</v>
      </c>
      <c r="H86" s="2"/>
      <c r="I86" s="2"/>
      <c r="J86" s="2"/>
      <c r="K86" s="2"/>
      <c r="L86" s="2"/>
      <c r="M86" s="2" t="s">
        <v>560</v>
      </c>
      <c r="N86" s="2" t="s">
        <v>561</v>
      </c>
      <c r="O86" s="2" t="str">
        <f>VLOOKUP(P86,[1]CAMPAIGN!$A$1:$B$207,2,0)</f>
        <v>EUROPE</v>
      </c>
      <c r="P86" s="2" t="s">
        <v>562</v>
      </c>
      <c r="Q86" s="2"/>
      <c r="R86" s="3">
        <v>46309</v>
      </c>
      <c r="S86" s="3">
        <v>46312</v>
      </c>
      <c r="T86" s="2" t="s">
        <v>859</v>
      </c>
      <c r="U86" s="2"/>
      <c r="V86" s="2"/>
      <c r="W86" s="2"/>
    </row>
    <row r="87" spans="1:23" x14ac:dyDescent="0.25">
      <c r="A87" s="5">
        <v>19194675278</v>
      </c>
      <c r="B87" s="2" t="s">
        <v>268</v>
      </c>
      <c r="C87" s="2" t="s">
        <v>201</v>
      </c>
      <c r="D87" s="2" t="s">
        <v>98</v>
      </c>
      <c r="E87" s="2" t="s">
        <v>565</v>
      </c>
      <c r="F87" s="12">
        <v>840</v>
      </c>
      <c r="G87" s="2">
        <v>100</v>
      </c>
      <c r="H87" s="2"/>
      <c r="I87" s="2"/>
      <c r="J87" s="2"/>
      <c r="K87" s="2"/>
      <c r="L87" s="2"/>
      <c r="M87" s="2" t="s">
        <v>563</v>
      </c>
      <c r="N87" s="2" t="s">
        <v>360</v>
      </c>
      <c r="O87" s="2" t="str">
        <f>VLOOKUP(P87,[1]CAMPAIGN!$A$1:$B$207,2,0)</f>
        <v>USA</v>
      </c>
      <c r="P87" s="2" t="s">
        <v>274</v>
      </c>
      <c r="Q87" s="2" t="s">
        <v>564</v>
      </c>
      <c r="R87" s="3">
        <v>46309</v>
      </c>
      <c r="S87" s="3">
        <v>46312</v>
      </c>
      <c r="T87" s="2" t="s">
        <v>859</v>
      </c>
      <c r="U87" s="2"/>
      <c r="V87" s="2"/>
      <c r="W87" s="2"/>
    </row>
    <row r="88" spans="1:23" x14ac:dyDescent="0.25">
      <c r="A88" s="5">
        <v>17819320222</v>
      </c>
      <c r="B88" s="2" t="s">
        <v>268</v>
      </c>
      <c r="C88" s="2" t="s">
        <v>201</v>
      </c>
      <c r="D88" s="2" t="s">
        <v>99</v>
      </c>
      <c r="E88" s="2" t="s">
        <v>567</v>
      </c>
      <c r="F88" s="12">
        <v>620</v>
      </c>
      <c r="G88" s="2">
        <v>200</v>
      </c>
      <c r="H88" s="2"/>
      <c r="I88" s="2"/>
      <c r="J88" s="2"/>
      <c r="K88" s="2"/>
      <c r="L88" s="2"/>
      <c r="M88" s="2" t="s">
        <v>566</v>
      </c>
      <c r="N88" s="2" t="s">
        <v>292</v>
      </c>
      <c r="O88" s="2" t="str">
        <f>VLOOKUP(P88,[1]CAMPAIGN!$A$1:$B$207,2,0)</f>
        <v>USA</v>
      </c>
      <c r="P88" s="2" t="s">
        <v>274</v>
      </c>
      <c r="Q88" s="2" t="s">
        <v>568</v>
      </c>
      <c r="R88" s="3">
        <v>46309</v>
      </c>
      <c r="S88" s="3">
        <v>46312</v>
      </c>
      <c r="T88" s="2" t="s">
        <v>859</v>
      </c>
      <c r="U88" s="2"/>
      <c r="V88" s="2"/>
      <c r="W88" s="2"/>
    </row>
    <row r="89" spans="1:23" x14ac:dyDescent="0.25">
      <c r="A89" s="2" t="s">
        <v>284</v>
      </c>
      <c r="B89" s="2" t="s">
        <v>268</v>
      </c>
      <c r="C89" s="2" t="s">
        <v>201</v>
      </c>
      <c r="D89" s="2" t="s">
        <v>100</v>
      </c>
      <c r="E89" s="2" t="s">
        <v>570</v>
      </c>
      <c r="F89" s="12" t="s">
        <v>252</v>
      </c>
      <c r="G89" s="2">
        <v>25</v>
      </c>
      <c r="H89" s="2"/>
      <c r="I89" s="2"/>
      <c r="J89" s="2"/>
      <c r="K89" s="2"/>
      <c r="L89" s="2"/>
      <c r="M89" s="2" t="s">
        <v>569</v>
      </c>
      <c r="N89" s="2" t="s">
        <v>575</v>
      </c>
      <c r="O89" s="2" t="str">
        <f>VLOOKUP(P89,[1]CAMPAIGN!$A$1:$B$207,2,0)</f>
        <v>USA</v>
      </c>
      <c r="P89" s="2" t="s">
        <v>274</v>
      </c>
      <c r="Q89" s="2" t="s">
        <v>571</v>
      </c>
      <c r="R89" s="3">
        <v>46309</v>
      </c>
      <c r="S89" s="3">
        <v>46312</v>
      </c>
      <c r="T89" s="2" t="s">
        <v>859</v>
      </c>
      <c r="U89" s="2"/>
      <c r="V89" s="2"/>
      <c r="W89" s="2"/>
    </row>
    <row r="90" spans="1:23" x14ac:dyDescent="0.25">
      <c r="A90" s="5">
        <v>18887054786</v>
      </c>
      <c r="B90" s="2" t="s">
        <v>268</v>
      </c>
      <c r="C90" s="2" t="s">
        <v>201</v>
      </c>
      <c r="D90" s="2" t="s">
        <v>101</v>
      </c>
      <c r="E90" s="2" t="s">
        <v>572</v>
      </c>
      <c r="F90" s="12">
        <v>606</v>
      </c>
      <c r="G90" s="2">
        <v>200</v>
      </c>
      <c r="H90" s="2"/>
      <c r="I90" s="2"/>
      <c r="J90" s="2"/>
      <c r="K90" s="2"/>
      <c r="L90" s="2"/>
      <c r="M90" s="2" t="s">
        <v>573</v>
      </c>
      <c r="N90" s="2" t="s">
        <v>292</v>
      </c>
      <c r="O90" s="2" t="str">
        <f>VLOOKUP(P90,[1]CAMPAIGN!$A$1:$B$207,2,0)</f>
        <v>USA</v>
      </c>
      <c r="P90" s="2" t="s">
        <v>274</v>
      </c>
      <c r="Q90" s="2" t="s">
        <v>574</v>
      </c>
      <c r="R90" s="3">
        <v>46309</v>
      </c>
      <c r="S90" s="3">
        <v>46312</v>
      </c>
      <c r="T90" s="2" t="s">
        <v>859</v>
      </c>
      <c r="U90" s="2"/>
      <c r="V90" s="2"/>
      <c r="W90" s="2"/>
    </row>
    <row r="91" spans="1:23" x14ac:dyDescent="0.25">
      <c r="A91" s="5">
        <v>8228503092</v>
      </c>
      <c r="B91" s="2" t="s">
        <v>268</v>
      </c>
      <c r="C91" s="2" t="s">
        <v>201</v>
      </c>
      <c r="D91" s="2" t="s">
        <v>102</v>
      </c>
      <c r="E91" s="2" t="s">
        <v>576</v>
      </c>
      <c r="F91" s="12">
        <v>1318</v>
      </c>
      <c r="G91" s="2">
        <v>100</v>
      </c>
      <c r="H91" s="2"/>
      <c r="I91" s="2"/>
      <c r="J91" s="2"/>
      <c r="K91" s="2"/>
      <c r="L91" s="2"/>
      <c r="M91" s="2" t="s">
        <v>577</v>
      </c>
      <c r="N91" s="2" t="s">
        <v>443</v>
      </c>
      <c r="O91" s="2" t="str">
        <f>VLOOKUP(P91,[1]CAMPAIGN!$A$1:$B$207,2,0)</f>
        <v>NTC</v>
      </c>
      <c r="P91" s="2" t="s">
        <v>422</v>
      </c>
      <c r="Q91" s="2" t="s">
        <v>578</v>
      </c>
      <c r="R91" s="3">
        <v>46309</v>
      </c>
      <c r="S91" s="3">
        <v>46312</v>
      </c>
      <c r="T91" s="2" t="s">
        <v>859</v>
      </c>
      <c r="U91" s="2"/>
      <c r="V91" s="2"/>
      <c r="W91" s="2"/>
    </row>
    <row r="92" spans="1:23" x14ac:dyDescent="0.25">
      <c r="A92" s="5">
        <v>19738575545</v>
      </c>
      <c r="B92" s="2" t="s">
        <v>268</v>
      </c>
      <c r="C92" s="2" t="s">
        <v>201</v>
      </c>
      <c r="D92" s="2" t="s">
        <v>212</v>
      </c>
      <c r="E92" s="2" t="s">
        <v>580</v>
      </c>
      <c r="F92" s="12">
        <v>1017</v>
      </c>
      <c r="G92" s="2">
        <v>100</v>
      </c>
      <c r="H92" s="2"/>
      <c r="I92" s="2"/>
      <c r="J92" s="2"/>
      <c r="K92" s="2"/>
      <c r="L92" s="2"/>
      <c r="M92" s="2" t="s">
        <v>579</v>
      </c>
      <c r="N92" s="2" t="s">
        <v>375</v>
      </c>
      <c r="O92" s="2" t="str">
        <f>VLOOKUP(P92,[1]CAMPAIGN!$A$1:$B$207,2,0)</f>
        <v>USA</v>
      </c>
      <c r="P92" s="2" t="s">
        <v>274</v>
      </c>
      <c r="Q92" s="2" t="s">
        <v>581</v>
      </c>
      <c r="R92" s="3">
        <v>46309</v>
      </c>
      <c r="S92" s="3">
        <v>46312</v>
      </c>
      <c r="T92" s="2" t="s">
        <v>859</v>
      </c>
      <c r="U92" s="2"/>
      <c r="V92" s="2"/>
      <c r="W92" s="2"/>
    </row>
    <row r="93" spans="1:23" x14ac:dyDescent="0.25">
      <c r="A93" s="5">
        <v>8615928768919</v>
      </c>
      <c r="B93" s="2" t="s">
        <v>268</v>
      </c>
      <c r="C93" s="2" t="s">
        <v>201</v>
      </c>
      <c r="D93" s="2" t="s">
        <v>213</v>
      </c>
      <c r="E93" s="2" t="s">
        <v>582</v>
      </c>
      <c r="F93" s="12">
        <v>1140</v>
      </c>
      <c r="G93" s="2">
        <v>200</v>
      </c>
      <c r="H93" s="2"/>
      <c r="I93" s="2"/>
      <c r="J93" s="2"/>
      <c r="K93" s="2"/>
      <c r="L93" s="2"/>
      <c r="M93" s="2" t="s">
        <v>584</v>
      </c>
      <c r="N93" s="2" t="s">
        <v>348</v>
      </c>
      <c r="O93" s="2" t="str">
        <f>VLOOKUP(P93,[1]CAMPAIGN!$A$1:$B$207,2,0)</f>
        <v>NTC</v>
      </c>
      <c r="P93" s="2" t="s">
        <v>349</v>
      </c>
      <c r="Q93" s="2" t="s">
        <v>583</v>
      </c>
      <c r="R93" s="3">
        <v>46309</v>
      </c>
      <c r="S93" s="3">
        <v>46312</v>
      </c>
      <c r="T93" s="2" t="s">
        <v>859</v>
      </c>
      <c r="U93" s="2"/>
      <c r="V93" s="2"/>
      <c r="W93" s="2"/>
    </row>
    <row r="94" spans="1:23" x14ac:dyDescent="0.25">
      <c r="A94" s="5">
        <v>18004733789</v>
      </c>
      <c r="B94" s="2" t="s">
        <v>268</v>
      </c>
      <c r="C94" s="2" t="s">
        <v>201</v>
      </c>
      <c r="D94" s="2" t="s">
        <v>214</v>
      </c>
      <c r="E94" s="2" t="s">
        <v>585</v>
      </c>
      <c r="F94" s="12">
        <v>1406</v>
      </c>
      <c r="G94" s="2">
        <v>400</v>
      </c>
      <c r="H94" s="2"/>
      <c r="I94" s="2"/>
      <c r="J94" s="2"/>
      <c r="K94" s="2"/>
      <c r="L94" s="2"/>
      <c r="M94" s="2" t="s">
        <v>587</v>
      </c>
      <c r="N94" s="2" t="s">
        <v>314</v>
      </c>
      <c r="O94" s="2" t="str">
        <f>VLOOKUP(P94,[1]CAMPAIGN!$A$1:$B$207,2,0)</f>
        <v>USA</v>
      </c>
      <c r="P94" s="2" t="s">
        <v>274</v>
      </c>
      <c r="Q94" s="2" t="s">
        <v>586</v>
      </c>
      <c r="R94" s="3">
        <v>46309</v>
      </c>
      <c r="S94" s="3">
        <v>46312</v>
      </c>
      <c r="T94" s="2" t="s">
        <v>859</v>
      </c>
      <c r="U94" s="2"/>
      <c r="V94" s="2"/>
      <c r="W94" s="2"/>
    </row>
    <row r="95" spans="1:23" x14ac:dyDescent="0.25">
      <c r="A95" s="2" t="s">
        <v>284</v>
      </c>
      <c r="B95" s="2" t="s">
        <v>268</v>
      </c>
      <c r="C95" s="2" t="s">
        <v>201</v>
      </c>
      <c r="D95" s="2" t="s">
        <v>215</v>
      </c>
      <c r="E95" s="2" t="s">
        <v>588</v>
      </c>
      <c r="F95" s="12">
        <v>300</v>
      </c>
      <c r="G95" s="2">
        <v>200</v>
      </c>
      <c r="H95" s="2"/>
      <c r="I95" s="2"/>
      <c r="J95" s="2"/>
      <c r="K95" s="2"/>
      <c r="L95" s="2"/>
      <c r="M95" s="2" t="s">
        <v>589</v>
      </c>
      <c r="N95" s="2" t="s">
        <v>311</v>
      </c>
      <c r="O95" s="2" t="str">
        <f>VLOOKUP(P95,[1]CAMPAIGN!$A$1:$B$207,2,0)</f>
        <v>USA</v>
      </c>
      <c r="P95" s="2" t="s">
        <v>274</v>
      </c>
      <c r="Q95" s="2" t="s">
        <v>590</v>
      </c>
      <c r="R95" s="3">
        <v>46309</v>
      </c>
      <c r="S95" s="3">
        <v>46312</v>
      </c>
      <c r="T95" s="2" t="s">
        <v>859</v>
      </c>
      <c r="U95" s="2"/>
      <c r="V95" s="2"/>
      <c r="W95" s="2"/>
    </row>
    <row r="96" spans="1:23" x14ac:dyDescent="0.25">
      <c r="A96" s="5">
        <v>49747198810</v>
      </c>
      <c r="B96" s="2" t="s">
        <v>268</v>
      </c>
      <c r="C96" s="2" t="s">
        <v>201</v>
      </c>
      <c r="D96" s="2" t="s">
        <v>216</v>
      </c>
      <c r="E96" s="2" t="s">
        <v>591</v>
      </c>
      <c r="F96" s="12">
        <v>1134</v>
      </c>
      <c r="G96" s="2">
        <v>100</v>
      </c>
      <c r="H96" s="2"/>
      <c r="I96" s="2"/>
      <c r="J96" s="2"/>
      <c r="K96" s="2"/>
      <c r="L96" s="2"/>
      <c r="M96" s="2" t="s">
        <v>592</v>
      </c>
      <c r="N96" s="2" t="s">
        <v>593</v>
      </c>
      <c r="O96" s="2" t="str">
        <f>VLOOKUP(P96,[1]CAMPAIGN!$A$1:$B$207,2,0)</f>
        <v>Germany</v>
      </c>
      <c r="P96" s="2" t="s">
        <v>335</v>
      </c>
      <c r="Q96" s="2" t="s">
        <v>594</v>
      </c>
      <c r="R96" s="3">
        <v>46309</v>
      </c>
      <c r="S96" s="3">
        <v>46312</v>
      </c>
      <c r="T96" s="2" t="s">
        <v>859</v>
      </c>
      <c r="U96" s="2"/>
      <c r="V96" s="2"/>
      <c r="W96" s="2"/>
    </row>
    <row r="97" spans="1:23" x14ac:dyDescent="0.25">
      <c r="A97" s="5">
        <v>17818349500</v>
      </c>
      <c r="B97" s="2" t="s">
        <v>268</v>
      </c>
      <c r="C97" s="2" t="s">
        <v>201</v>
      </c>
      <c r="D97" s="2" t="s">
        <v>217</v>
      </c>
      <c r="E97" s="2" t="s">
        <v>595</v>
      </c>
      <c r="F97" s="12">
        <v>823</v>
      </c>
      <c r="G97" s="2">
        <v>100</v>
      </c>
      <c r="H97" s="2"/>
      <c r="I97" s="2"/>
      <c r="J97" s="2"/>
      <c r="K97" s="2"/>
      <c r="L97" s="2"/>
      <c r="M97" s="2" t="s">
        <v>596</v>
      </c>
      <c r="N97" s="2" t="s">
        <v>292</v>
      </c>
      <c r="O97" s="2" t="str">
        <f>VLOOKUP(P97,[1]CAMPAIGN!$A$1:$B$207,2,0)</f>
        <v>USA</v>
      </c>
      <c r="P97" s="2" t="s">
        <v>274</v>
      </c>
      <c r="Q97" s="2" t="s">
        <v>597</v>
      </c>
      <c r="R97" s="3">
        <v>46309</v>
      </c>
      <c r="S97" s="3">
        <v>46312</v>
      </c>
      <c r="T97" s="2" t="s">
        <v>859</v>
      </c>
      <c r="U97" s="2"/>
      <c r="V97" s="2"/>
      <c r="W97" s="2"/>
    </row>
    <row r="98" spans="1:23" x14ac:dyDescent="0.25">
      <c r="A98" s="5">
        <v>16507204766</v>
      </c>
      <c r="B98" s="2" t="s">
        <v>268</v>
      </c>
      <c r="C98" s="2" t="s">
        <v>201</v>
      </c>
      <c r="D98" s="2" t="s">
        <v>218</v>
      </c>
      <c r="E98" s="2" t="s">
        <v>544</v>
      </c>
      <c r="F98" s="12">
        <v>440</v>
      </c>
      <c r="G98" s="2">
        <v>100</v>
      </c>
      <c r="H98" s="2"/>
      <c r="I98" s="2"/>
      <c r="J98" s="2"/>
      <c r="K98" s="2"/>
      <c r="L98" s="2"/>
      <c r="M98" s="2" t="s">
        <v>598</v>
      </c>
      <c r="N98" s="2" t="s">
        <v>599</v>
      </c>
      <c r="O98" s="2" t="str">
        <f>VLOOKUP(P98,[1]CAMPAIGN!$A$1:$B$207,2,0)</f>
        <v>USA</v>
      </c>
      <c r="P98" s="2" t="s">
        <v>274</v>
      </c>
      <c r="Q98" s="2" t="s">
        <v>600</v>
      </c>
      <c r="R98" s="3">
        <v>46309</v>
      </c>
      <c r="S98" s="3">
        <v>46312</v>
      </c>
      <c r="T98" s="2" t="s">
        <v>859</v>
      </c>
      <c r="U98" s="2"/>
      <c r="V98" s="2"/>
      <c r="W98" s="2"/>
    </row>
    <row r="99" spans="1:23" x14ac:dyDescent="0.25">
      <c r="A99" s="5">
        <v>18055290825</v>
      </c>
      <c r="B99" s="2" t="s">
        <v>268</v>
      </c>
      <c r="C99" s="2" t="s">
        <v>201</v>
      </c>
      <c r="D99" s="2" t="s">
        <v>219</v>
      </c>
      <c r="E99" s="2" t="s">
        <v>601</v>
      </c>
      <c r="F99" s="12">
        <v>743</v>
      </c>
      <c r="G99" s="2">
        <v>200</v>
      </c>
      <c r="H99" s="2"/>
      <c r="I99" s="2"/>
      <c r="J99" s="2"/>
      <c r="K99" s="2"/>
      <c r="L99" s="2"/>
      <c r="M99" s="2" t="s">
        <v>603</v>
      </c>
      <c r="N99" s="2" t="s">
        <v>311</v>
      </c>
      <c r="O99" s="2" t="str">
        <f>VLOOKUP(P99,[1]CAMPAIGN!$A$1:$B$207,2,0)</f>
        <v>USA</v>
      </c>
      <c r="P99" s="2" t="s">
        <v>274</v>
      </c>
      <c r="Q99" s="2" t="s">
        <v>602</v>
      </c>
      <c r="R99" s="3">
        <v>46309</v>
      </c>
      <c r="S99" s="3">
        <v>46312</v>
      </c>
      <c r="T99" s="2" t="s">
        <v>859</v>
      </c>
      <c r="U99" s="2"/>
      <c r="V99" s="2"/>
      <c r="W99" s="2"/>
    </row>
    <row r="100" spans="1:23" x14ac:dyDescent="0.25">
      <c r="A100" s="5">
        <v>17862940202</v>
      </c>
      <c r="B100" s="2" t="s">
        <v>268</v>
      </c>
      <c r="C100" s="2" t="s">
        <v>201</v>
      </c>
      <c r="D100" s="2" t="s">
        <v>220</v>
      </c>
      <c r="E100" s="2" t="s">
        <v>604</v>
      </c>
      <c r="F100" s="12">
        <v>916</v>
      </c>
      <c r="G100" s="2">
        <v>200</v>
      </c>
      <c r="H100" s="2"/>
      <c r="I100" s="2"/>
      <c r="J100" s="2"/>
      <c r="K100" s="2"/>
      <c r="L100" s="2"/>
      <c r="M100" s="2" t="s">
        <v>606</v>
      </c>
      <c r="N100" s="2" t="s">
        <v>322</v>
      </c>
      <c r="O100" s="2" t="str">
        <f>VLOOKUP(P100,[1]CAMPAIGN!$A$1:$B$207,2,0)</f>
        <v>USA</v>
      </c>
      <c r="P100" s="2" t="s">
        <v>274</v>
      </c>
      <c r="Q100" s="2" t="s">
        <v>605</v>
      </c>
      <c r="R100" s="3">
        <v>46309</v>
      </c>
      <c r="S100" s="3">
        <v>46312</v>
      </c>
      <c r="T100" s="2" t="s">
        <v>859</v>
      </c>
      <c r="U100" s="2"/>
      <c r="V100" s="2"/>
      <c r="W100" s="2"/>
    </row>
    <row r="101" spans="1:23" x14ac:dyDescent="0.25">
      <c r="A101" s="5">
        <v>19095572360</v>
      </c>
      <c r="B101" s="2" t="s">
        <v>268</v>
      </c>
      <c r="C101" s="2" t="s">
        <v>201</v>
      </c>
      <c r="D101" s="2" t="s">
        <v>221</v>
      </c>
      <c r="E101" s="2" t="s">
        <v>607</v>
      </c>
      <c r="F101" s="12">
        <v>328</v>
      </c>
      <c r="G101" s="2">
        <v>200</v>
      </c>
      <c r="H101" s="2"/>
      <c r="I101" s="2"/>
      <c r="J101" s="2"/>
      <c r="K101" s="2"/>
      <c r="L101" s="2"/>
      <c r="M101" s="2" t="s">
        <v>609</v>
      </c>
      <c r="N101" s="2" t="s">
        <v>311</v>
      </c>
      <c r="O101" s="2" t="str">
        <f>VLOOKUP(P101,[1]CAMPAIGN!$A$1:$B$207,2,0)</f>
        <v>USA</v>
      </c>
      <c r="P101" s="2" t="s">
        <v>274</v>
      </c>
      <c r="Q101" s="2" t="s">
        <v>608</v>
      </c>
      <c r="R101" s="3">
        <v>46309</v>
      </c>
      <c r="S101" s="3">
        <v>46312</v>
      </c>
      <c r="T101" s="2" t="s">
        <v>859</v>
      </c>
      <c r="U101" s="2"/>
      <c r="V101" s="2"/>
      <c r="W101" s="2"/>
    </row>
    <row r="102" spans="1:23" x14ac:dyDescent="0.25">
      <c r="A102" s="5">
        <v>19496880844</v>
      </c>
      <c r="B102" s="2" t="s">
        <v>268</v>
      </c>
      <c r="C102" s="2" t="s">
        <v>201</v>
      </c>
      <c r="D102" s="2" t="s">
        <v>103</v>
      </c>
      <c r="E102" s="2" t="s">
        <v>611</v>
      </c>
      <c r="F102" s="12">
        <v>819</v>
      </c>
      <c r="G102" s="2">
        <v>100</v>
      </c>
      <c r="H102" s="2"/>
      <c r="I102" s="2"/>
      <c r="J102" s="2"/>
      <c r="K102" s="2"/>
      <c r="L102" s="2"/>
      <c r="M102" s="2" t="s">
        <v>610</v>
      </c>
      <c r="N102" s="2" t="s">
        <v>311</v>
      </c>
      <c r="O102" s="2" t="str">
        <f>VLOOKUP(P102,[1]CAMPAIGN!$A$1:$B$207,2,0)</f>
        <v>USA</v>
      </c>
      <c r="P102" s="2" t="s">
        <v>274</v>
      </c>
      <c r="Q102" s="2" t="s">
        <v>612</v>
      </c>
      <c r="R102" s="3">
        <v>46309</v>
      </c>
      <c r="S102" s="3">
        <v>46312</v>
      </c>
      <c r="T102" s="2" t="s">
        <v>859</v>
      </c>
      <c r="U102" s="2"/>
      <c r="V102" s="2"/>
      <c r="W102" s="2"/>
    </row>
    <row r="103" spans="1:23" x14ac:dyDescent="0.25">
      <c r="A103" s="5">
        <v>8651968190019</v>
      </c>
      <c r="B103" s="2" t="s">
        <v>268</v>
      </c>
      <c r="C103" s="2" t="s">
        <v>201</v>
      </c>
      <c r="D103" s="2" t="s">
        <v>104</v>
      </c>
      <c r="E103" s="2" t="s">
        <v>613</v>
      </c>
      <c r="F103" s="12">
        <v>1223</v>
      </c>
      <c r="G103" s="2">
        <v>100</v>
      </c>
      <c r="H103" s="2"/>
      <c r="I103" s="2"/>
      <c r="J103" s="2"/>
      <c r="K103" s="2"/>
      <c r="L103" s="2"/>
      <c r="M103" s="2" t="s">
        <v>614</v>
      </c>
      <c r="N103" s="2" t="s">
        <v>616</v>
      </c>
      <c r="O103" s="2" t="str">
        <f>VLOOKUP(P103,[1]CAMPAIGN!$A$1:$B$207,2,0)</f>
        <v>NTC</v>
      </c>
      <c r="P103" s="2" t="s">
        <v>349</v>
      </c>
      <c r="Q103" s="2" t="s">
        <v>615</v>
      </c>
      <c r="R103" s="3">
        <v>46309</v>
      </c>
      <c r="S103" s="3">
        <v>46312</v>
      </c>
      <c r="T103" s="2" t="s">
        <v>859</v>
      </c>
      <c r="U103" s="2"/>
      <c r="V103" s="2"/>
      <c r="W103" s="2"/>
    </row>
    <row r="104" spans="1:23" x14ac:dyDescent="0.25">
      <c r="A104" s="5">
        <v>12604325670</v>
      </c>
      <c r="B104" s="2" t="s">
        <v>268</v>
      </c>
      <c r="C104" s="2" t="s">
        <v>201</v>
      </c>
      <c r="D104" s="2" t="s">
        <v>105</v>
      </c>
      <c r="E104" s="2" t="s">
        <v>618</v>
      </c>
      <c r="F104" s="12">
        <v>604</v>
      </c>
      <c r="G104" s="2">
        <v>100</v>
      </c>
      <c r="H104" s="2"/>
      <c r="I104" s="2"/>
      <c r="J104" s="2"/>
      <c r="K104" s="2"/>
      <c r="L104" s="2"/>
      <c r="M104" s="2" t="s">
        <v>617</v>
      </c>
      <c r="N104" s="2" t="s">
        <v>314</v>
      </c>
      <c r="O104" s="2" t="str">
        <f>VLOOKUP(P104,[1]CAMPAIGN!$A$1:$B$207,2,0)</f>
        <v>USA</v>
      </c>
      <c r="P104" s="2" t="s">
        <v>274</v>
      </c>
      <c r="Q104" s="2" t="s">
        <v>619</v>
      </c>
      <c r="R104" s="3">
        <v>46309</v>
      </c>
      <c r="S104" s="3">
        <v>46312</v>
      </c>
      <c r="T104" s="2" t="s">
        <v>859</v>
      </c>
      <c r="U104" s="2"/>
      <c r="V104" s="2"/>
      <c r="W104" s="2"/>
    </row>
    <row r="105" spans="1:23" x14ac:dyDescent="0.25">
      <c r="A105" s="5">
        <v>18009252995</v>
      </c>
      <c r="B105" s="2" t="s">
        <v>268</v>
      </c>
      <c r="C105" s="2" t="s">
        <v>201</v>
      </c>
      <c r="D105" s="2" t="s">
        <v>106</v>
      </c>
      <c r="E105" s="2" t="s">
        <v>621</v>
      </c>
      <c r="F105" s="12">
        <v>505</v>
      </c>
      <c r="G105" s="2">
        <v>300</v>
      </c>
      <c r="H105" s="2"/>
      <c r="I105" s="2"/>
      <c r="J105" s="2"/>
      <c r="K105" s="2"/>
      <c r="L105" s="2"/>
      <c r="M105" s="2" t="s">
        <v>620</v>
      </c>
      <c r="N105" s="2" t="s">
        <v>292</v>
      </c>
      <c r="O105" s="2" t="str">
        <f>VLOOKUP(P105,[1]CAMPAIGN!$A$1:$B$207,2,0)</f>
        <v>USA</v>
      </c>
      <c r="P105" s="2" t="s">
        <v>274</v>
      </c>
      <c r="Q105" s="4" t="s">
        <v>622</v>
      </c>
      <c r="R105" s="3">
        <v>46309</v>
      </c>
      <c r="S105" s="3">
        <v>46312</v>
      </c>
      <c r="T105" s="2" t="s">
        <v>859</v>
      </c>
      <c r="U105" s="2"/>
      <c r="V105" s="2"/>
      <c r="W105" s="2"/>
    </row>
    <row r="106" spans="1:23" x14ac:dyDescent="0.25">
      <c r="A106" s="5">
        <v>18478846117</v>
      </c>
      <c r="B106" s="2" t="s">
        <v>268</v>
      </c>
      <c r="C106" s="2" t="s">
        <v>201</v>
      </c>
      <c r="D106" s="2" t="s">
        <v>107</v>
      </c>
      <c r="E106" s="2" t="s">
        <v>624</v>
      </c>
      <c r="F106" s="12">
        <v>815</v>
      </c>
      <c r="G106" s="2">
        <v>100</v>
      </c>
      <c r="H106" s="2"/>
      <c r="I106" s="2"/>
      <c r="J106" s="2"/>
      <c r="K106" s="2"/>
      <c r="L106" s="2"/>
      <c r="M106" s="2" t="s">
        <v>623</v>
      </c>
      <c r="N106" s="2" t="s">
        <v>339</v>
      </c>
      <c r="O106" s="2" t="str">
        <f>VLOOKUP(P106,[1]CAMPAIGN!$A$1:$B$207,2,0)</f>
        <v>USA</v>
      </c>
      <c r="P106" s="2" t="s">
        <v>274</v>
      </c>
      <c r="Q106" s="2" t="s">
        <v>626</v>
      </c>
      <c r="R106" s="3">
        <v>46309</v>
      </c>
      <c r="S106" s="3">
        <v>46312</v>
      </c>
      <c r="T106" s="2" t="s">
        <v>859</v>
      </c>
      <c r="U106" s="2"/>
      <c r="V106" s="2"/>
      <c r="W106" s="2"/>
    </row>
    <row r="107" spans="1:23" x14ac:dyDescent="0.25">
      <c r="A107" s="5">
        <v>18138868111</v>
      </c>
      <c r="B107" s="2" t="s">
        <v>268</v>
      </c>
      <c r="C107" s="2" t="s">
        <v>201</v>
      </c>
      <c r="D107" s="2" t="s">
        <v>108</v>
      </c>
      <c r="E107" s="2" t="s">
        <v>627</v>
      </c>
      <c r="F107" s="12" t="s">
        <v>253</v>
      </c>
      <c r="G107" s="2">
        <v>100</v>
      </c>
      <c r="H107" s="2"/>
      <c r="I107" s="2"/>
      <c r="J107" s="2"/>
      <c r="K107" s="2"/>
      <c r="L107" s="2"/>
      <c r="M107" s="2" t="s">
        <v>628</v>
      </c>
      <c r="N107" s="2" t="s">
        <v>392</v>
      </c>
      <c r="O107" s="2" t="str">
        <f>VLOOKUP(P107,[1]CAMPAIGN!$A$1:$B$207,2,0)</f>
        <v>USA</v>
      </c>
      <c r="P107" s="2" t="s">
        <v>274</v>
      </c>
      <c r="Q107" s="2"/>
      <c r="R107" s="3">
        <v>46309</v>
      </c>
      <c r="S107" s="3">
        <v>46312</v>
      </c>
      <c r="T107" s="2" t="s">
        <v>859</v>
      </c>
      <c r="U107" s="2"/>
      <c r="V107" s="2"/>
      <c r="W107" s="2"/>
    </row>
    <row r="108" spans="1:23" x14ac:dyDescent="0.25">
      <c r="A108" s="5">
        <v>18008477831</v>
      </c>
      <c r="B108" s="2" t="s">
        <v>268</v>
      </c>
      <c r="C108" s="2" t="s">
        <v>201</v>
      </c>
      <c r="D108" s="2" t="s">
        <v>109</v>
      </c>
      <c r="E108" s="2" t="s">
        <v>629</v>
      </c>
      <c r="F108" s="12">
        <v>529</v>
      </c>
      <c r="G108" s="2">
        <v>200</v>
      </c>
      <c r="H108" s="2"/>
      <c r="I108" s="2"/>
      <c r="J108" s="2"/>
      <c r="K108" s="2"/>
      <c r="L108" s="2"/>
      <c r="M108" s="2" t="s">
        <v>630</v>
      </c>
      <c r="N108" s="2" t="s">
        <v>631</v>
      </c>
      <c r="O108" s="2" t="str">
        <f>VLOOKUP(P108,[1]CAMPAIGN!$A$1:$B$207,2,0)</f>
        <v>USA</v>
      </c>
      <c r="P108" s="2" t="s">
        <v>274</v>
      </c>
      <c r="Q108" s="2" t="s">
        <v>632</v>
      </c>
      <c r="R108" s="3">
        <v>46309</v>
      </c>
      <c r="S108" s="3">
        <v>46312</v>
      </c>
      <c r="T108" s="2" t="s">
        <v>859</v>
      </c>
      <c r="U108" s="2"/>
      <c r="V108" s="2"/>
      <c r="W108" s="2"/>
    </row>
    <row r="109" spans="1:23" x14ac:dyDescent="0.25">
      <c r="A109" s="5">
        <v>14402438401</v>
      </c>
      <c r="B109" s="2" t="s">
        <v>268</v>
      </c>
      <c r="C109" s="2" t="s">
        <v>201</v>
      </c>
      <c r="D109" s="2" t="s">
        <v>110</v>
      </c>
      <c r="E109" s="2" t="s">
        <v>634</v>
      </c>
      <c r="F109" s="12">
        <v>1123</v>
      </c>
      <c r="G109" s="2">
        <v>100</v>
      </c>
      <c r="H109" s="2"/>
      <c r="I109" s="2"/>
      <c r="J109" s="2"/>
      <c r="K109" s="2"/>
      <c r="L109" s="2"/>
      <c r="M109" s="2" t="s">
        <v>633</v>
      </c>
      <c r="N109" s="2" t="s">
        <v>325</v>
      </c>
      <c r="O109" s="2" t="str">
        <f>VLOOKUP(P109,[1]CAMPAIGN!$A$1:$B$207,2,0)</f>
        <v>USA</v>
      </c>
      <c r="P109" s="2" t="s">
        <v>274</v>
      </c>
      <c r="Q109" s="2" t="s">
        <v>635</v>
      </c>
      <c r="R109" s="3">
        <v>46309</v>
      </c>
      <c r="S109" s="3">
        <v>46312</v>
      </c>
      <c r="T109" s="2" t="s">
        <v>859</v>
      </c>
      <c r="U109" s="2"/>
      <c r="V109" s="2"/>
      <c r="W109" s="2"/>
    </row>
    <row r="110" spans="1:23" x14ac:dyDescent="0.25">
      <c r="A110" s="5">
        <v>18777028488</v>
      </c>
      <c r="B110" s="2" t="s">
        <v>268</v>
      </c>
      <c r="C110" s="2" t="s">
        <v>201</v>
      </c>
      <c r="D110" s="2" t="s">
        <v>111</v>
      </c>
      <c r="E110" s="2" t="s">
        <v>636</v>
      </c>
      <c r="F110" s="12">
        <v>1200</v>
      </c>
      <c r="G110" s="2">
        <v>100</v>
      </c>
      <c r="H110" s="2"/>
      <c r="I110" s="2"/>
      <c r="J110" s="2"/>
      <c r="K110" s="2"/>
      <c r="L110" s="2"/>
      <c r="M110" s="2" t="s">
        <v>638</v>
      </c>
      <c r="N110" s="2" t="s">
        <v>311</v>
      </c>
      <c r="O110" s="2" t="str">
        <f>VLOOKUP(P110,[1]CAMPAIGN!$A$1:$B$207,2,0)</f>
        <v>USA</v>
      </c>
      <c r="P110" s="2" t="s">
        <v>274</v>
      </c>
      <c r="Q110" s="2" t="s">
        <v>637</v>
      </c>
      <c r="R110" s="3">
        <v>46309</v>
      </c>
      <c r="S110" s="3">
        <v>46312</v>
      </c>
      <c r="T110" s="2" t="s">
        <v>859</v>
      </c>
      <c r="U110" s="2"/>
      <c r="V110" s="2"/>
      <c r="W110" s="2"/>
    </row>
    <row r="111" spans="1:23" x14ac:dyDescent="0.25">
      <c r="A111" s="2" t="s">
        <v>284</v>
      </c>
      <c r="B111" s="2" t="s">
        <v>268</v>
      </c>
      <c r="C111" s="2" t="s">
        <v>201</v>
      </c>
      <c r="D111" s="2" t="s">
        <v>112</v>
      </c>
      <c r="E111" s="2" t="s">
        <v>625</v>
      </c>
      <c r="F111" s="12">
        <v>741</v>
      </c>
      <c r="G111" s="2">
        <v>100</v>
      </c>
      <c r="H111" s="2"/>
      <c r="I111" s="2"/>
      <c r="J111" s="2"/>
      <c r="K111" s="2"/>
      <c r="L111" s="2"/>
      <c r="M111" s="2" t="s">
        <v>639</v>
      </c>
      <c r="N111" s="2" t="s">
        <v>276</v>
      </c>
      <c r="O111" s="2" t="str">
        <f>VLOOKUP(P111,[1]CAMPAIGN!$A$1:$B$207,2,0)</f>
        <v>USA</v>
      </c>
      <c r="P111" s="2" t="s">
        <v>274</v>
      </c>
      <c r="Q111" s="2" t="s">
        <v>640</v>
      </c>
      <c r="R111" s="3">
        <v>46309</v>
      </c>
      <c r="S111" s="3">
        <v>46312</v>
      </c>
      <c r="T111" s="2" t="s">
        <v>859</v>
      </c>
      <c r="U111" s="2"/>
      <c r="V111" s="2"/>
      <c r="W111" s="2"/>
    </row>
    <row r="112" spans="1:23" x14ac:dyDescent="0.25">
      <c r="A112" s="5">
        <v>33325318579</v>
      </c>
      <c r="B112" s="2" t="s">
        <v>268</v>
      </c>
      <c r="C112" s="2" t="s">
        <v>201</v>
      </c>
      <c r="D112" s="2" t="s">
        <v>113</v>
      </c>
      <c r="E112" s="2" t="s">
        <v>644</v>
      </c>
      <c r="F112" s="12">
        <v>640</v>
      </c>
      <c r="G112" s="2">
        <v>200</v>
      </c>
      <c r="H112" s="2"/>
      <c r="I112" s="2"/>
      <c r="J112" s="2"/>
      <c r="K112" s="2"/>
      <c r="L112" s="2"/>
      <c r="M112" s="2" t="s">
        <v>641</v>
      </c>
      <c r="N112" s="2" t="s">
        <v>642</v>
      </c>
      <c r="O112" s="2" t="str">
        <f>VLOOKUP(P112,[1]CAMPAIGN!$A$1:$B$207,2,0)</f>
        <v>FRANCE</v>
      </c>
      <c r="P112" s="2" t="s">
        <v>431</v>
      </c>
      <c r="Q112" s="2" t="s">
        <v>643</v>
      </c>
      <c r="R112" s="3">
        <v>46309</v>
      </c>
      <c r="S112" s="3">
        <v>46312</v>
      </c>
      <c r="T112" s="2" t="s">
        <v>859</v>
      </c>
      <c r="U112" s="2"/>
      <c r="V112" s="2"/>
      <c r="W112" s="2"/>
    </row>
    <row r="113" spans="1:23" x14ac:dyDescent="0.25">
      <c r="A113" s="5">
        <v>18006649073</v>
      </c>
      <c r="B113" s="2" t="s">
        <v>268</v>
      </c>
      <c r="C113" s="2" t="s">
        <v>201</v>
      </c>
      <c r="D113" s="2" t="s">
        <v>114</v>
      </c>
      <c r="E113" s="2" t="s">
        <v>645</v>
      </c>
      <c r="F113" s="12">
        <v>445</v>
      </c>
      <c r="G113" s="2">
        <v>100</v>
      </c>
      <c r="H113" s="2"/>
      <c r="I113" s="2"/>
      <c r="J113" s="2"/>
      <c r="K113" s="2"/>
      <c r="L113" s="2"/>
      <c r="M113" s="2" t="s">
        <v>284</v>
      </c>
      <c r="N113" s="2"/>
      <c r="O113" s="2" t="str">
        <f>VLOOKUP(P113,[1]CAMPAIGN!$A$1:$B$207,2,0)</f>
        <v>USA</v>
      </c>
      <c r="P113" s="2" t="s">
        <v>274</v>
      </c>
      <c r="Q113" s="2"/>
      <c r="R113" s="3">
        <v>46309</v>
      </c>
      <c r="S113" s="3">
        <v>46312</v>
      </c>
      <c r="T113" s="2" t="s">
        <v>859</v>
      </c>
      <c r="U113" s="2"/>
      <c r="V113" s="2"/>
      <c r="W113" s="2"/>
    </row>
    <row r="114" spans="1:23" x14ac:dyDescent="0.25">
      <c r="A114" s="5">
        <v>18334888688</v>
      </c>
      <c r="B114" s="2" t="s">
        <v>268</v>
      </c>
      <c r="C114" s="2" t="s">
        <v>201</v>
      </c>
      <c r="D114" s="2" t="s">
        <v>222</v>
      </c>
      <c r="E114" s="2" t="s">
        <v>646</v>
      </c>
      <c r="F114" s="12">
        <v>1045</v>
      </c>
      <c r="G114" s="2">
        <v>100</v>
      </c>
      <c r="H114" s="2"/>
      <c r="I114" s="2"/>
      <c r="J114" s="2"/>
      <c r="K114" s="2"/>
      <c r="L114" s="2"/>
      <c r="M114" s="2" t="s">
        <v>647</v>
      </c>
      <c r="N114" s="2" t="s">
        <v>648</v>
      </c>
      <c r="O114" s="2" t="str">
        <f>VLOOKUP(P114,[1]CAMPAIGN!$A$1:$B$207,2,0)</f>
        <v>USA</v>
      </c>
      <c r="P114" s="2" t="s">
        <v>468</v>
      </c>
      <c r="Q114" s="2" t="s">
        <v>649</v>
      </c>
      <c r="R114" s="3">
        <v>46309</v>
      </c>
      <c r="S114" s="3">
        <v>46312</v>
      </c>
      <c r="T114" s="2" t="s">
        <v>859</v>
      </c>
      <c r="U114" s="2"/>
      <c r="V114" s="2"/>
      <c r="W114" s="2"/>
    </row>
    <row r="115" spans="1:23" x14ac:dyDescent="0.25">
      <c r="A115" s="5">
        <v>12023014443</v>
      </c>
      <c r="B115" s="2" t="s">
        <v>268</v>
      </c>
      <c r="C115" s="2" t="s">
        <v>201</v>
      </c>
      <c r="D115" s="2" t="s">
        <v>115</v>
      </c>
      <c r="E115" s="2" t="s">
        <v>650</v>
      </c>
      <c r="F115" s="12">
        <v>907</v>
      </c>
      <c r="G115" s="2">
        <v>400</v>
      </c>
      <c r="H115" s="2"/>
      <c r="I115" s="2"/>
      <c r="J115" s="2"/>
      <c r="K115" s="2"/>
      <c r="L115" s="2"/>
      <c r="M115" s="2" t="s">
        <v>651</v>
      </c>
      <c r="N115" s="2" t="s">
        <v>575</v>
      </c>
      <c r="O115" s="2" t="str">
        <f>VLOOKUP(P115,[1]CAMPAIGN!$A$1:$B$207,2,0)</f>
        <v>USA</v>
      </c>
      <c r="P115" s="2" t="s">
        <v>274</v>
      </c>
      <c r="Q115" s="2"/>
      <c r="R115" s="3">
        <v>46309</v>
      </c>
      <c r="S115" s="3">
        <v>46312</v>
      </c>
      <c r="T115" s="2" t="s">
        <v>859</v>
      </c>
      <c r="U115" s="2"/>
      <c r="V115" s="2"/>
      <c r="W115" s="2"/>
    </row>
    <row r="116" spans="1:23" x14ac:dyDescent="0.25">
      <c r="A116" s="5">
        <v>352661525653</v>
      </c>
      <c r="B116" s="2" t="s">
        <v>268</v>
      </c>
      <c r="C116" s="2" t="s">
        <v>201</v>
      </c>
      <c r="D116" s="2" t="s">
        <v>116</v>
      </c>
      <c r="E116" s="2" t="s">
        <v>652</v>
      </c>
      <c r="F116" s="12" t="s">
        <v>254</v>
      </c>
      <c r="G116" s="2">
        <v>25</v>
      </c>
      <c r="H116" s="2"/>
      <c r="I116" s="2"/>
      <c r="J116" s="2"/>
      <c r="K116" s="2"/>
      <c r="L116" s="2"/>
      <c r="M116" s="2" t="s">
        <v>654</v>
      </c>
      <c r="N116" s="2" t="s">
        <v>655</v>
      </c>
      <c r="O116" s="2" t="str">
        <f>VLOOKUP(P116,[1]CAMPAIGN!$A$1:$B$207,2,0)</f>
        <v>EUROPE</v>
      </c>
      <c r="P116" s="2" t="s">
        <v>656</v>
      </c>
      <c r="Q116" s="2" t="s">
        <v>653</v>
      </c>
      <c r="R116" s="3">
        <v>46309</v>
      </c>
      <c r="S116" s="3">
        <v>46312</v>
      </c>
      <c r="T116" s="2" t="s">
        <v>859</v>
      </c>
      <c r="U116" s="2"/>
      <c r="V116" s="2"/>
      <c r="W116" s="2"/>
    </row>
    <row r="117" spans="1:23" x14ac:dyDescent="0.25">
      <c r="A117" s="2" t="s">
        <v>284</v>
      </c>
      <c r="B117" s="2" t="s">
        <v>268</v>
      </c>
      <c r="C117" s="2" t="s">
        <v>201</v>
      </c>
      <c r="D117" s="2" t="s">
        <v>117</v>
      </c>
      <c r="E117" s="2" t="s">
        <v>657</v>
      </c>
      <c r="F117" s="12" t="s">
        <v>255</v>
      </c>
      <c r="G117" s="2">
        <v>25</v>
      </c>
      <c r="H117" s="2"/>
      <c r="I117" s="2"/>
      <c r="J117" s="2"/>
      <c r="K117" s="2"/>
      <c r="L117" s="2"/>
      <c r="M117" s="2" t="s">
        <v>284</v>
      </c>
      <c r="N117" s="2"/>
      <c r="O117" s="2" t="str">
        <f>VLOOKUP(P117,[1]CAMPAIGN!$A$1:$B$207,2,0)</f>
        <v>USA</v>
      </c>
      <c r="P117" s="2" t="s">
        <v>274</v>
      </c>
      <c r="Q117" s="2"/>
      <c r="R117" s="3">
        <v>46309</v>
      </c>
      <c r="S117" s="3">
        <v>46312</v>
      </c>
      <c r="T117" s="2" t="s">
        <v>859</v>
      </c>
      <c r="U117" s="2"/>
      <c r="V117" s="2"/>
      <c r="W117" s="2"/>
    </row>
    <row r="118" spans="1:23" x14ac:dyDescent="0.25">
      <c r="A118" s="5">
        <v>18663216331</v>
      </c>
      <c r="B118" s="2" t="s">
        <v>268</v>
      </c>
      <c r="C118" s="2" t="s">
        <v>201</v>
      </c>
      <c r="D118" s="2" t="s">
        <v>118</v>
      </c>
      <c r="E118" s="2" t="s">
        <v>658</v>
      </c>
      <c r="F118" s="12">
        <v>1204</v>
      </c>
      <c r="G118" s="2">
        <v>300</v>
      </c>
      <c r="H118" s="2"/>
      <c r="I118" s="2"/>
      <c r="J118" s="2"/>
      <c r="K118" s="2"/>
      <c r="L118" s="2"/>
      <c r="M118" s="2" t="s">
        <v>659</v>
      </c>
      <c r="N118" s="2" t="s">
        <v>660</v>
      </c>
      <c r="O118" s="2" t="str">
        <f>VLOOKUP(P118,[1]CAMPAIGN!$A$1:$B$207,2,0)</f>
        <v>USA</v>
      </c>
      <c r="P118" s="2" t="s">
        <v>274</v>
      </c>
      <c r="Q118" s="2" t="s">
        <v>661</v>
      </c>
      <c r="R118" s="3">
        <v>46309</v>
      </c>
      <c r="S118" s="3">
        <v>46312</v>
      </c>
      <c r="T118" s="2" t="s">
        <v>859</v>
      </c>
      <c r="U118" s="2"/>
      <c r="V118" s="2"/>
      <c r="W118" s="2"/>
    </row>
    <row r="119" spans="1:23" x14ac:dyDescent="0.25">
      <c r="A119" s="5">
        <v>18772884483</v>
      </c>
      <c r="B119" s="2" t="s">
        <v>268</v>
      </c>
      <c r="C119" s="2" t="s">
        <v>201</v>
      </c>
      <c r="D119" s="2" t="s">
        <v>119</v>
      </c>
      <c r="E119" s="2" t="s">
        <v>664</v>
      </c>
      <c r="F119" s="12">
        <v>1234</v>
      </c>
      <c r="G119" s="2">
        <v>100</v>
      </c>
      <c r="H119" s="2"/>
      <c r="I119" s="2"/>
      <c r="J119" s="2"/>
      <c r="K119" s="2"/>
      <c r="L119" s="2"/>
      <c r="M119" s="2" t="s">
        <v>663</v>
      </c>
      <c r="N119" s="2" t="s">
        <v>273</v>
      </c>
      <c r="O119" s="2" t="str">
        <f>VLOOKUP(P119,[1]CAMPAIGN!$A$1:$B$207,2,0)</f>
        <v>USA</v>
      </c>
      <c r="P119" s="2" t="s">
        <v>274</v>
      </c>
      <c r="Q119" s="2" t="s">
        <v>662</v>
      </c>
      <c r="R119" s="3">
        <v>46309</v>
      </c>
      <c r="S119" s="3">
        <v>46312</v>
      </c>
      <c r="T119" s="2" t="s">
        <v>859</v>
      </c>
      <c r="U119" s="2"/>
      <c r="V119" s="2"/>
      <c r="W119" s="2"/>
    </row>
    <row r="120" spans="1:23" x14ac:dyDescent="0.25">
      <c r="A120" s="5">
        <v>41417237300</v>
      </c>
      <c r="B120" s="2" t="s">
        <v>268</v>
      </c>
      <c r="C120" s="2" t="s">
        <v>201</v>
      </c>
      <c r="D120" s="2" t="s">
        <v>120</v>
      </c>
      <c r="E120" s="2" t="s">
        <v>665</v>
      </c>
      <c r="F120" s="12">
        <v>1040</v>
      </c>
      <c r="G120" s="2">
        <v>100</v>
      </c>
      <c r="H120" s="2"/>
      <c r="I120" s="2"/>
      <c r="J120" s="2"/>
      <c r="K120" s="2"/>
      <c r="L120" s="2"/>
      <c r="M120" s="2" t="s">
        <v>666</v>
      </c>
      <c r="N120" s="2" t="s">
        <v>667</v>
      </c>
      <c r="O120" s="2" t="str">
        <f>VLOOKUP(P120,[1]CAMPAIGN!$A$1:$B$207,2,0)</f>
        <v>EUROPE</v>
      </c>
      <c r="P120" s="2" t="s">
        <v>514</v>
      </c>
      <c r="Q120" s="2" t="s">
        <v>668</v>
      </c>
      <c r="R120" s="3">
        <v>46309</v>
      </c>
      <c r="S120" s="3">
        <v>46312</v>
      </c>
      <c r="T120" s="2" t="s">
        <v>859</v>
      </c>
      <c r="U120" s="2"/>
      <c r="V120" s="2"/>
      <c r="W120" s="2"/>
    </row>
    <row r="121" spans="1:23" x14ac:dyDescent="0.25">
      <c r="A121" s="5">
        <v>17635144000</v>
      </c>
      <c r="B121" s="2" t="s">
        <v>268</v>
      </c>
      <c r="C121" s="2" t="s">
        <v>201</v>
      </c>
      <c r="D121" s="2" t="s">
        <v>121</v>
      </c>
      <c r="E121" s="2" t="s">
        <v>669</v>
      </c>
      <c r="F121" s="12">
        <v>301</v>
      </c>
      <c r="G121" s="2">
        <v>400</v>
      </c>
      <c r="H121" s="2"/>
      <c r="I121" s="2"/>
      <c r="J121" s="2"/>
      <c r="K121" s="2"/>
      <c r="L121" s="2"/>
      <c r="M121" s="2" t="s">
        <v>670</v>
      </c>
      <c r="N121" s="2" t="s">
        <v>363</v>
      </c>
      <c r="O121" s="2" t="str">
        <f>VLOOKUP(P121,[1]CAMPAIGN!$A$1:$B$207,2,0)</f>
        <v>USA</v>
      </c>
      <c r="P121" s="2" t="s">
        <v>274</v>
      </c>
      <c r="Q121" s="2"/>
      <c r="R121" s="3">
        <v>46309</v>
      </c>
      <c r="S121" s="3">
        <v>46312</v>
      </c>
      <c r="T121" s="2" t="s">
        <v>859</v>
      </c>
      <c r="U121" s="2"/>
      <c r="V121" s="2"/>
      <c r="W121" s="2"/>
    </row>
    <row r="122" spans="1:23" x14ac:dyDescent="0.25">
      <c r="A122" s="5">
        <v>18474270200</v>
      </c>
      <c r="B122" s="2" t="s">
        <v>268</v>
      </c>
      <c r="C122" s="2" t="s">
        <v>201</v>
      </c>
      <c r="D122" s="2" t="s">
        <v>122</v>
      </c>
      <c r="E122" s="2" t="s">
        <v>671</v>
      </c>
      <c r="F122" s="12">
        <v>542</v>
      </c>
      <c r="G122" s="2">
        <v>200</v>
      </c>
      <c r="H122" s="2"/>
      <c r="I122" s="2"/>
      <c r="J122" s="2"/>
      <c r="K122" s="2"/>
      <c r="L122" s="2"/>
      <c r="M122" s="2" t="s">
        <v>672</v>
      </c>
      <c r="N122" s="2" t="s">
        <v>311</v>
      </c>
      <c r="O122" s="2" t="str">
        <f>VLOOKUP(P122,[1]CAMPAIGN!$A$1:$B$207,2,0)</f>
        <v>USA</v>
      </c>
      <c r="P122" s="2" t="s">
        <v>274</v>
      </c>
      <c r="Q122" s="2" t="s">
        <v>673</v>
      </c>
      <c r="R122" s="3">
        <v>46309</v>
      </c>
      <c r="S122" s="3">
        <v>46312</v>
      </c>
      <c r="T122" s="2" t="s">
        <v>859</v>
      </c>
      <c r="U122" s="2"/>
      <c r="V122" s="2"/>
      <c r="W122" s="2"/>
    </row>
    <row r="123" spans="1:23" x14ac:dyDescent="0.25">
      <c r="A123" s="5">
        <v>12157440770</v>
      </c>
      <c r="B123" s="2" t="s">
        <v>268</v>
      </c>
      <c r="C123" s="2" t="s">
        <v>201</v>
      </c>
      <c r="D123" s="2" t="s">
        <v>123</v>
      </c>
      <c r="E123" s="2" t="s">
        <v>674</v>
      </c>
      <c r="F123" s="12">
        <v>937</v>
      </c>
      <c r="G123" s="2">
        <v>100</v>
      </c>
      <c r="H123" s="2"/>
      <c r="I123" s="2"/>
      <c r="J123" s="2"/>
      <c r="K123" s="2"/>
      <c r="L123" s="2"/>
      <c r="M123" s="2" t="s">
        <v>675</v>
      </c>
      <c r="N123" s="2" t="s">
        <v>375</v>
      </c>
      <c r="O123" s="2" t="str">
        <f>VLOOKUP(P123,[1]CAMPAIGN!$A$1:$B$207,2,0)</f>
        <v>USA</v>
      </c>
      <c r="P123" s="2" t="s">
        <v>274</v>
      </c>
      <c r="Q123" s="2" t="s">
        <v>676</v>
      </c>
      <c r="R123" s="3">
        <v>46309</v>
      </c>
      <c r="S123" s="3">
        <v>46312</v>
      </c>
      <c r="T123" s="2" t="s">
        <v>859</v>
      </c>
      <c r="U123" s="2"/>
      <c r="V123" s="2"/>
      <c r="W123" s="2"/>
    </row>
    <row r="124" spans="1:23" x14ac:dyDescent="0.25">
      <c r="A124" s="5">
        <v>17203989703</v>
      </c>
      <c r="B124" s="2" t="s">
        <v>268</v>
      </c>
      <c r="C124" s="2" t="s">
        <v>201</v>
      </c>
      <c r="D124" s="2" t="s">
        <v>124</v>
      </c>
      <c r="E124" s="2" t="s">
        <v>677</v>
      </c>
      <c r="F124" s="12" t="s">
        <v>256</v>
      </c>
      <c r="G124" s="2">
        <v>25</v>
      </c>
      <c r="H124" s="2"/>
      <c r="I124" s="2"/>
      <c r="J124" s="2"/>
      <c r="K124" s="2"/>
      <c r="L124" s="2"/>
      <c r="M124" s="2" t="s">
        <v>678</v>
      </c>
      <c r="N124" s="2" t="s">
        <v>413</v>
      </c>
      <c r="O124" s="2" t="str">
        <f>VLOOKUP(P124,[1]CAMPAIGN!$A$1:$B$207,2,0)</f>
        <v>USA</v>
      </c>
      <c r="P124" s="2" t="s">
        <v>274</v>
      </c>
      <c r="R124" s="3">
        <v>46309</v>
      </c>
      <c r="S124" s="3">
        <v>46312</v>
      </c>
      <c r="T124" s="2" t="s">
        <v>859</v>
      </c>
      <c r="U124" s="2"/>
      <c r="V124" s="2"/>
      <c r="W124" s="2"/>
    </row>
    <row r="125" spans="1:23" x14ac:dyDescent="0.25">
      <c r="A125" s="2" t="s">
        <v>284</v>
      </c>
      <c r="B125" s="2" t="s">
        <v>268</v>
      </c>
      <c r="C125" s="2" t="s">
        <v>201</v>
      </c>
      <c r="D125" s="2" t="s">
        <v>125</v>
      </c>
      <c r="E125" s="2" t="s">
        <v>679</v>
      </c>
      <c r="F125" s="12" t="s">
        <v>257</v>
      </c>
      <c r="G125" s="2">
        <v>25</v>
      </c>
      <c r="H125" s="2"/>
      <c r="I125" s="2"/>
      <c r="J125" s="2"/>
      <c r="K125" s="2"/>
      <c r="L125" s="2"/>
      <c r="M125" s="2" t="s">
        <v>681</v>
      </c>
      <c r="N125" s="2" t="s">
        <v>396</v>
      </c>
      <c r="O125" s="2" t="str">
        <f>VLOOKUP(P125,[1]CAMPAIGN!$A$1:$B$207,2,0)</f>
        <v>USA</v>
      </c>
      <c r="P125" s="2" t="s">
        <v>274</v>
      </c>
      <c r="Q125" s="2" t="s">
        <v>680</v>
      </c>
      <c r="R125" s="3">
        <v>46309</v>
      </c>
      <c r="S125" s="3">
        <v>46312</v>
      </c>
      <c r="T125" s="2" t="s">
        <v>859</v>
      </c>
      <c r="U125" s="2"/>
      <c r="V125" s="2"/>
      <c r="W125" s="2"/>
    </row>
    <row r="126" spans="1:23" x14ac:dyDescent="0.25">
      <c r="A126" s="5">
        <v>14704288684</v>
      </c>
      <c r="B126" s="2" t="s">
        <v>268</v>
      </c>
      <c r="C126" s="2" t="s">
        <v>201</v>
      </c>
      <c r="D126" s="2" t="s">
        <v>126</v>
      </c>
      <c r="E126" s="2" t="s">
        <v>684</v>
      </c>
      <c r="F126" s="12">
        <v>202</v>
      </c>
      <c r="G126" s="2">
        <v>150</v>
      </c>
      <c r="H126" s="2"/>
      <c r="I126" s="2"/>
      <c r="J126" s="2"/>
      <c r="K126" s="2"/>
      <c r="L126" s="2"/>
      <c r="M126" s="2" t="s">
        <v>682</v>
      </c>
      <c r="N126" s="2" t="s">
        <v>322</v>
      </c>
      <c r="O126" s="2" t="str">
        <f>VLOOKUP(P126,[1]CAMPAIGN!$A$1:$B$207,2,0)</f>
        <v>USA</v>
      </c>
      <c r="P126" s="2" t="s">
        <v>274</v>
      </c>
      <c r="Q126" s="2" t="s">
        <v>683</v>
      </c>
      <c r="R126" s="3">
        <v>46309</v>
      </c>
      <c r="S126" s="3">
        <v>46312</v>
      </c>
      <c r="T126" s="2" t="s">
        <v>859</v>
      </c>
      <c r="U126" s="2"/>
      <c r="V126" s="2"/>
      <c r="W126" s="2"/>
    </row>
    <row r="127" spans="1:23" x14ac:dyDescent="0.25">
      <c r="A127" s="5">
        <v>15104291500</v>
      </c>
      <c r="B127" s="2" t="s">
        <v>268</v>
      </c>
      <c r="C127" s="2" t="s">
        <v>201</v>
      </c>
      <c r="D127" s="2" t="s">
        <v>127</v>
      </c>
      <c r="E127" s="2" t="s">
        <v>685</v>
      </c>
      <c r="F127" s="12" t="s">
        <v>258</v>
      </c>
      <c r="G127" s="2">
        <v>200</v>
      </c>
      <c r="H127" s="2"/>
      <c r="I127" s="2"/>
      <c r="J127" s="2"/>
      <c r="K127" s="2"/>
      <c r="L127" s="2"/>
      <c r="M127" s="2" t="s">
        <v>686</v>
      </c>
      <c r="N127" s="2" t="s">
        <v>311</v>
      </c>
      <c r="O127" s="2" t="str">
        <f>VLOOKUP(P127,[1]CAMPAIGN!$A$1:$B$207,2,0)</f>
        <v>USA</v>
      </c>
      <c r="P127" s="2" t="s">
        <v>274</v>
      </c>
      <c r="Q127" s="2" t="s">
        <v>687</v>
      </c>
      <c r="R127" s="3">
        <v>46309</v>
      </c>
      <c r="S127" s="3">
        <v>46312</v>
      </c>
      <c r="T127" s="2" t="s">
        <v>859</v>
      </c>
      <c r="U127" s="2"/>
      <c r="V127" s="2"/>
      <c r="W127" s="2"/>
    </row>
    <row r="128" spans="1:23" x14ac:dyDescent="0.25">
      <c r="A128" s="9" t="s">
        <v>856</v>
      </c>
      <c r="B128" s="2" t="s">
        <v>268</v>
      </c>
      <c r="C128" s="2" t="s">
        <v>201</v>
      </c>
      <c r="D128" s="2" t="s">
        <v>128</v>
      </c>
      <c r="E128" s="2" t="s">
        <v>688</v>
      </c>
      <c r="F128" s="12">
        <v>1400</v>
      </c>
      <c r="G128" s="2">
        <v>100</v>
      </c>
      <c r="H128" s="2"/>
      <c r="I128" s="2"/>
      <c r="J128" s="2"/>
      <c r="K128" s="2"/>
      <c r="L128" s="2"/>
      <c r="M128" s="2" t="s">
        <v>690</v>
      </c>
      <c r="N128" s="2" t="s">
        <v>691</v>
      </c>
      <c r="O128" s="2" t="str">
        <f>VLOOKUP(P128,[1]CAMPAIGN!$A$1:$B$207,2,0)</f>
        <v>USA</v>
      </c>
      <c r="P128" s="2" t="s">
        <v>468</v>
      </c>
      <c r="Q128" s="2" t="s">
        <v>689</v>
      </c>
      <c r="R128" s="3">
        <v>46309</v>
      </c>
      <c r="S128" s="3">
        <v>46312</v>
      </c>
      <c r="T128" s="2" t="s">
        <v>859</v>
      </c>
      <c r="U128" s="2"/>
      <c r="V128" s="2"/>
      <c r="W128" s="2"/>
    </row>
    <row r="129" spans="1:23" x14ac:dyDescent="0.25">
      <c r="A129" s="5">
        <v>18776732278</v>
      </c>
      <c r="B129" s="2" t="s">
        <v>268</v>
      </c>
      <c r="C129" s="2" t="s">
        <v>201</v>
      </c>
      <c r="D129" s="2" t="s">
        <v>129</v>
      </c>
      <c r="E129" s="2" t="s">
        <v>692</v>
      </c>
      <c r="F129" s="12">
        <v>1037</v>
      </c>
      <c r="G129" s="2">
        <v>100</v>
      </c>
      <c r="H129" s="2"/>
      <c r="I129" s="2"/>
      <c r="J129" s="2"/>
      <c r="K129" s="2"/>
      <c r="L129" s="2"/>
      <c r="M129" s="2" t="s">
        <v>857</v>
      </c>
      <c r="N129" s="2" t="s">
        <v>339</v>
      </c>
      <c r="O129" s="2" t="str">
        <f>VLOOKUP(P129,[1]CAMPAIGN!$A$1:$B$207,2,0)</f>
        <v>USA</v>
      </c>
      <c r="P129" s="2" t="s">
        <v>274</v>
      </c>
      <c r="Q129" s="2" t="s">
        <v>693</v>
      </c>
      <c r="R129" s="3">
        <v>46309</v>
      </c>
      <c r="S129" s="3">
        <v>46312</v>
      </c>
      <c r="T129" s="2" t="s">
        <v>859</v>
      </c>
      <c r="U129" s="2"/>
      <c r="V129" s="2"/>
      <c r="W129" s="2"/>
    </row>
    <row r="130" spans="1:23" x14ac:dyDescent="0.25">
      <c r="A130" s="5">
        <v>19728934090</v>
      </c>
      <c r="B130" s="2" t="s">
        <v>268</v>
      </c>
      <c r="C130" s="2" t="s">
        <v>201</v>
      </c>
      <c r="D130" s="2" t="s">
        <v>130</v>
      </c>
      <c r="E130" s="2" t="s">
        <v>694</v>
      </c>
      <c r="F130" s="12">
        <v>341</v>
      </c>
      <c r="G130" s="2">
        <v>100</v>
      </c>
      <c r="H130" s="2"/>
      <c r="I130" s="2"/>
      <c r="J130" s="2"/>
      <c r="K130" s="2"/>
      <c r="L130" s="2"/>
      <c r="M130" s="2" t="s">
        <v>695</v>
      </c>
      <c r="N130" s="2" t="s">
        <v>858</v>
      </c>
      <c r="O130" s="2" t="str">
        <f>VLOOKUP(P130,[1]CAMPAIGN!$A$1:$B$207,2,0)</f>
        <v>USA</v>
      </c>
      <c r="P130" s="2" t="s">
        <v>274</v>
      </c>
      <c r="Q130" s="2" t="s">
        <v>696</v>
      </c>
      <c r="R130" s="3">
        <v>46309</v>
      </c>
      <c r="S130" s="3">
        <v>46312</v>
      </c>
      <c r="T130" s="2" t="s">
        <v>859</v>
      </c>
      <c r="U130" s="2"/>
      <c r="V130" s="2"/>
      <c r="W130" s="2"/>
    </row>
    <row r="131" spans="1:23" x14ac:dyDescent="0.25">
      <c r="A131" s="5">
        <v>63272541256</v>
      </c>
      <c r="B131" s="2" t="s">
        <v>268</v>
      </c>
      <c r="C131" s="2" t="s">
        <v>201</v>
      </c>
      <c r="D131" s="2" t="s">
        <v>131</v>
      </c>
      <c r="E131" s="2" t="s">
        <v>700</v>
      </c>
      <c r="F131" s="12">
        <v>508</v>
      </c>
      <c r="G131" s="2">
        <v>100</v>
      </c>
      <c r="H131" s="2"/>
      <c r="I131" s="2"/>
      <c r="J131" s="2"/>
      <c r="K131" s="2"/>
      <c r="L131" s="2"/>
      <c r="M131" s="2" t="s">
        <v>697</v>
      </c>
      <c r="N131" s="2" t="s">
        <v>698</v>
      </c>
      <c r="O131" s="2" t="str">
        <f>VLOOKUP(P131,[1]CAMPAIGN!$A$1:$B$207,2,0)</f>
        <v>NTC</v>
      </c>
      <c r="P131" s="2" t="s">
        <v>699</v>
      </c>
      <c r="Q131" s="2" t="s">
        <v>701</v>
      </c>
      <c r="R131" s="3">
        <v>46309</v>
      </c>
      <c r="S131" s="3">
        <v>46312</v>
      </c>
      <c r="T131" s="2" t="s">
        <v>859</v>
      </c>
      <c r="U131" s="2"/>
      <c r="V131" s="2"/>
      <c r="W131" s="2"/>
    </row>
    <row r="132" spans="1:23" x14ac:dyDescent="0.25">
      <c r="A132" s="5">
        <v>18449435433</v>
      </c>
      <c r="B132" s="2" t="s">
        <v>268</v>
      </c>
      <c r="C132" s="2" t="s">
        <v>201</v>
      </c>
      <c r="D132" s="2" t="s">
        <v>132</v>
      </c>
      <c r="E132" s="2" t="s">
        <v>703</v>
      </c>
      <c r="F132" s="12">
        <v>1216</v>
      </c>
      <c r="G132" s="2">
        <v>100</v>
      </c>
      <c r="H132" s="2"/>
      <c r="I132" s="2"/>
      <c r="J132" s="2"/>
      <c r="K132" s="2"/>
      <c r="L132" s="2"/>
      <c r="M132" s="2" t="s">
        <v>702</v>
      </c>
      <c r="N132" s="2" t="s">
        <v>292</v>
      </c>
      <c r="O132" s="2" t="str">
        <f>VLOOKUP(P132,[1]CAMPAIGN!$A$1:$B$207,2,0)</f>
        <v>USA</v>
      </c>
      <c r="P132" s="2" t="s">
        <v>274</v>
      </c>
      <c r="Q132" s="2" t="s">
        <v>705</v>
      </c>
      <c r="R132" s="3">
        <v>46309</v>
      </c>
      <c r="S132" s="3">
        <v>46312</v>
      </c>
      <c r="T132" s="2" t="s">
        <v>859</v>
      </c>
      <c r="U132" s="2"/>
      <c r="V132" s="2"/>
      <c r="W132" s="2"/>
    </row>
    <row r="133" spans="1:23" x14ac:dyDescent="0.25">
      <c r="A133" s="5">
        <v>14082789310</v>
      </c>
      <c r="B133" s="2" t="s">
        <v>268</v>
      </c>
      <c r="C133" s="2" t="s">
        <v>201</v>
      </c>
      <c r="D133" s="2" t="s">
        <v>133</v>
      </c>
      <c r="E133" s="2" t="s">
        <v>707</v>
      </c>
      <c r="F133" s="12">
        <v>1303</v>
      </c>
      <c r="G133" s="2">
        <v>100</v>
      </c>
      <c r="H133" s="2"/>
      <c r="I133" s="2"/>
      <c r="J133" s="2"/>
      <c r="K133" s="2"/>
      <c r="L133" s="2"/>
      <c r="M133" s="2" t="s">
        <v>708</v>
      </c>
      <c r="N133" s="2" t="s">
        <v>311</v>
      </c>
      <c r="O133" s="2" t="str">
        <f>VLOOKUP(P133,[1]CAMPAIGN!$A$1:$B$207,2,0)</f>
        <v>USA</v>
      </c>
      <c r="P133" s="2" t="s">
        <v>274</v>
      </c>
      <c r="Q133" s="2" t="s">
        <v>709</v>
      </c>
      <c r="R133" s="3">
        <v>46309</v>
      </c>
      <c r="S133" s="3">
        <v>46312</v>
      </c>
      <c r="T133" s="2" t="s">
        <v>859</v>
      </c>
      <c r="U133" s="2"/>
      <c r="V133" s="2"/>
      <c r="W133" s="2"/>
    </row>
    <row r="134" spans="1:23" x14ac:dyDescent="0.25">
      <c r="A134" s="5">
        <v>12243658400</v>
      </c>
      <c r="B134" s="2" t="s">
        <v>268</v>
      </c>
      <c r="C134" s="2" t="s">
        <v>201</v>
      </c>
      <c r="D134" s="2" t="s">
        <v>134</v>
      </c>
      <c r="E134" s="2" t="s">
        <v>710</v>
      </c>
      <c r="F134" s="12" t="s">
        <v>259</v>
      </c>
      <c r="G134" s="2">
        <v>25</v>
      </c>
      <c r="H134" s="2"/>
      <c r="I134" s="2"/>
      <c r="J134" s="2"/>
      <c r="K134" s="2"/>
      <c r="L134" s="2"/>
      <c r="M134" s="2" t="s">
        <v>712</v>
      </c>
      <c r="N134" s="2" t="s">
        <v>339</v>
      </c>
      <c r="O134" s="2" t="str">
        <f>VLOOKUP(P134,[1]CAMPAIGN!$A$1:$B$207,2,0)</f>
        <v>USA</v>
      </c>
      <c r="P134" s="2" t="s">
        <v>274</v>
      </c>
      <c r="Q134" s="2" t="s">
        <v>711</v>
      </c>
      <c r="R134" s="3">
        <v>46309</v>
      </c>
      <c r="S134" s="3">
        <v>46312</v>
      </c>
      <c r="T134" s="2" t="s">
        <v>859</v>
      </c>
      <c r="U134" s="2"/>
      <c r="V134" s="2"/>
      <c r="W134" s="2"/>
    </row>
    <row r="135" spans="1:23" x14ac:dyDescent="0.25">
      <c r="A135" s="5">
        <v>18446397471</v>
      </c>
      <c r="B135" s="2" t="s">
        <v>268</v>
      </c>
      <c r="C135" s="2" t="s">
        <v>201</v>
      </c>
      <c r="D135" s="2" t="s">
        <v>135</v>
      </c>
      <c r="E135" s="2" t="s">
        <v>713</v>
      </c>
      <c r="F135" s="12">
        <v>1322</v>
      </c>
      <c r="G135" s="2">
        <v>100</v>
      </c>
      <c r="H135" s="2"/>
      <c r="I135" s="2"/>
      <c r="J135" s="2"/>
      <c r="K135" s="2"/>
      <c r="L135" s="2"/>
      <c r="M135" s="2" t="s">
        <v>715</v>
      </c>
      <c r="N135" s="2" t="s">
        <v>314</v>
      </c>
      <c r="O135" s="2" t="str">
        <f>VLOOKUP(P135,[1]CAMPAIGN!$A$1:$B$207,2,0)</f>
        <v>USA</v>
      </c>
      <c r="P135" s="2" t="s">
        <v>274</v>
      </c>
      <c r="Q135" s="2" t="s">
        <v>714</v>
      </c>
      <c r="R135" s="3">
        <v>46309</v>
      </c>
      <c r="S135" s="3">
        <v>46312</v>
      </c>
      <c r="T135" s="2" t="s">
        <v>859</v>
      </c>
      <c r="U135" s="2"/>
      <c r="V135" s="2"/>
      <c r="W135" s="2"/>
    </row>
    <row r="136" spans="1:23" x14ac:dyDescent="0.25">
      <c r="A136" s="5">
        <v>13174367801</v>
      </c>
      <c r="B136" s="2" t="s">
        <v>268</v>
      </c>
      <c r="C136" s="2" t="s">
        <v>201</v>
      </c>
      <c r="D136" s="2" t="s">
        <v>136</v>
      </c>
      <c r="E136" s="2" t="s">
        <v>717</v>
      </c>
      <c r="F136" s="12">
        <v>1323</v>
      </c>
      <c r="G136" s="2">
        <v>100</v>
      </c>
      <c r="H136" s="2"/>
      <c r="I136" s="2"/>
      <c r="J136" s="2"/>
      <c r="K136" s="2"/>
      <c r="L136" s="2"/>
      <c r="M136" s="2" t="s">
        <v>716</v>
      </c>
      <c r="N136" s="2" t="s">
        <v>314</v>
      </c>
      <c r="O136" s="2" t="str">
        <f>VLOOKUP(P136,[1]CAMPAIGN!$A$1:$B$207,2,0)</f>
        <v>USA</v>
      </c>
      <c r="P136" s="2" t="s">
        <v>274</v>
      </c>
      <c r="Q136" s="2" t="s">
        <v>719</v>
      </c>
      <c r="R136" s="3">
        <v>46309</v>
      </c>
      <c r="S136" s="3">
        <v>46312</v>
      </c>
      <c r="T136" s="2" t="s">
        <v>859</v>
      </c>
      <c r="U136" s="2"/>
      <c r="V136" s="2"/>
      <c r="W136" s="2"/>
    </row>
    <row r="137" spans="1:23" x14ac:dyDescent="0.25">
      <c r="A137" s="5">
        <v>496873999970</v>
      </c>
      <c r="B137" s="2" t="s">
        <v>268</v>
      </c>
      <c r="C137" s="2" t="s">
        <v>201</v>
      </c>
      <c r="D137" s="2" t="s">
        <v>137</v>
      </c>
      <c r="E137" s="2" t="s">
        <v>722</v>
      </c>
      <c r="F137" s="12">
        <v>1119</v>
      </c>
      <c r="G137" s="2">
        <v>200</v>
      </c>
      <c r="H137" s="2"/>
      <c r="I137" s="2"/>
      <c r="J137" s="2"/>
      <c r="K137" s="2"/>
      <c r="L137" s="2"/>
      <c r="M137" s="2" t="s">
        <v>721</v>
      </c>
      <c r="N137" s="2" t="s">
        <v>720</v>
      </c>
      <c r="O137" s="2" t="str">
        <f>VLOOKUP(P137,[1]CAMPAIGN!$A$1:$B$207,2,0)</f>
        <v>Germany</v>
      </c>
      <c r="P137" s="2" t="s">
        <v>335</v>
      </c>
      <c r="Q137" s="2" t="s">
        <v>723</v>
      </c>
      <c r="R137" s="3">
        <v>46309</v>
      </c>
      <c r="S137" s="3">
        <v>46312</v>
      </c>
      <c r="T137" s="2" t="s">
        <v>859</v>
      </c>
      <c r="U137" s="2"/>
      <c r="V137" s="2"/>
      <c r="W137" s="2"/>
    </row>
    <row r="138" spans="1:23" x14ac:dyDescent="0.25">
      <c r="A138" s="5">
        <v>18669606277</v>
      </c>
      <c r="B138" s="2" t="s">
        <v>268</v>
      </c>
      <c r="C138" s="2" t="s">
        <v>201</v>
      </c>
      <c r="D138" s="2" t="s">
        <v>138</v>
      </c>
      <c r="E138" s="2" t="s">
        <v>724</v>
      </c>
      <c r="F138" s="12">
        <v>344</v>
      </c>
      <c r="G138" s="2">
        <v>100</v>
      </c>
      <c r="H138" s="2"/>
      <c r="I138" s="2"/>
      <c r="J138" s="2"/>
      <c r="K138" s="2"/>
      <c r="L138" s="2"/>
      <c r="M138" s="2" t="s">
        <v>725</v>
      </c>
      <c r="N138" s="2" t="s">
        <v>339</v>
      </c>
      <c r="O138" s="2" t="str">
        <f>VLOOKUP(P138,[1]CAMPAIGN!$A$1:$B$207,2,0)</f>
        <v>USA</v>
      </c>
      <c r="P138" s="2" t="s">
        <v>274</v>
      </c>
      <c r="Q138" s="2"/>
      <c r="R138" s="3">
        <v>46309</v>
      </c>
      <c r="S138" s="3">
        <v>46312</v>
      </c>
      <c r="T138" s="2" t="s">
        <v>859</v>
      </c>
      <c r="U138" s="2"/>
      <c r="V138" s="2"/>
      <c r="W138" s="2"/>
    </row>
    <row r="139" spans="1:23" x14ac:dyDescent="0.25">
      <c r="A139" s="5">
        <v>18552658013</v>
      </c>
      <c r="B139" s="2" t="s">
        <v>268</v>
      </c>
      <c r="C139" s="2" t="s">
        <v>201</v>
      </c>
      <c r="D139" s="2" t="s">
        <v>139</v>
      </c>
      <c r="E139" s="2" t="s">
        <v>726</v>
      </c>
      <c r="F139" s="12">
        <v>1517</v>
      </c>
      <c r="G139" s="2">
        <v>150</v>
      </c>
      <c r="H139" s="2"/>
      <c r="I139" s="2"/>
      <c r="J139" s="2"/>
      <c r="K139" s="2"/>
      <c r="L139" s="2"/>
      <c r="M139" s="2" t="s">
        <v>729</v>
      </c>
      <c r="N139" s="2" t="s">
        <v>392</v>
      </c>
      <c r="O139" s="2" t="str">
        <f>VLOOKUP(P139,[1]CAMPAIGN!$A$1:$B$207,2,0)</f>
        <v>USA</v>
      </c>
      <c r="P139" s="2" t="s">
        <v>274</v>
      </c>
      <c r="Q139" s="2" t="s">
        <v>728</v>
      </c>
      <c r="R139" s="3">
        <v>46309</v>
      </c>
      <c r="S139" s="3">
        <v>46312</v>
      </c>
      <c r="T139" s="2" t="s">
        <v>859</v>
      </c>
      <c r="U139" s="2"/>
      <c r="V139" s="2"/>
      <c r="W139" s="2"/>
    </row>
    <row r="140" spans="1:23" x14ac:dyDescent="0.25">
      <c r="A140" s="5">
        <v>18016421001</v>
      </c>
      <c r="B140" s="2" t="s">
        <v>268</v>
      </c>
      <c r="C140" s="2" t="s">
        <v>201</v>
      </c>
      <c r="D140" s="2" t="s">
        <v>140</v>
      </c>
      <c r="E140" s="2" t="s">
        <v>731</v>
      </c>
      <c r="F140" s="12">
        <v>1001</v>
      </c>
      <c r="G140" s="2">
        <v>400</v>
      </c>
      <c r="H140" s="2"/>
      <c r="I140" s="2"/>
      <c r="J140" s="2"/>
      <c r="K140" s="2"/>
      <c r="L140" s="2"/>
      <c r="M140" s="2" t="s">
        <v>730</v>
      </c>
      <c r="N140" s="2" t="s">
        <v>343</v>
      </c>
      <c r="O140" s="2" t="str">
        <f>VLOOKUP(P140,[1]CAMPAIGN!$A$1:$B$207,2,0)</f>
        <v>USA</v>
      </c>
      <c r="P140" s="2" t="s">
        <v>274</v>
      </c>
      <c r="Q140" s="2" t="s">
        <v>732</v>
      </c>
      <c r="R140" s="3">
        <v>46309</v>
      </c>
      <c r="S140" s="3">
        <v>46312</v>
      </c>
      <c r="T140" s="2" t="s">
        <v>859</v>
      </c>
      <c r="U140" s="2"/>
      <c r="V140" s="2"/>
      <c r="W140" s="2"/>
    </row>
    <row r="141" spans="1:23" x14ac:dyDescent="0.25">
      <c r="A141" s="5">
        <v>12053297285</v>
      </c>
      <c r="B141" s="2" t="s">
        <v>268</v>
      </c>
      <c r="C141" s="2" t="s">
        <v>201</v>
      </c>
      <c r="D141" s="2" t="s">
        <v>141</v>
      </c>
      <c r="E141" s="2" t="s">
        <v>733</v>
      </c>
      <c r="F141" s="12">
        <v>519</v>
      </c>
      <c r="G141" s="2">
        <v>100</v>
      </c>
      <c r="H141" s="2"/>
      <c r="I141" s="2"/>
      <c r="J141" s="2"/>
      <c r="K141" s="2"/>
      <c r="L141" s="2"/>
      <c r="M141" s="2" t="s">
        <v>734</v>
      </c>
      <c r="N141" s="2" t="s">
        <v>735</v>
      </c>
      <c r="O141" s="2" t="str">
        <f>VLOOKUP(P141,[1]CAMPAIGN!$A$1:$B$207,2,0)</f>
        <v>USA</v>
      </c>
      <c r="P141" s="2" t="s">
        <v>274</v>
      </c>
      <c r="Q141" s="2" t="s">
        <v>736</v>
      </c>
      <c r="R141" s="3">
        <v>46309</v>
      </c>
      <c r="S141" s="3">
        <v>46312</v>
      </c>
      <c r="T141" s="2" t="s">
        <v>859</v>
      </c>
      <c r="U141" s="2"/>
      <c r="V141" s="2"/>
      <c r="W141" s="2"/>
    </row>
    <row r="142" spans="1:23" x14ac:dyDescent="0.25">
      <c r="A142" s="5">
        <v>12105453713</v>
      </c>
      <c r="B142" s="2" t="s">
        <v>268</v>
      </c>
      <c r="C142" s="2" t="s">
        <v>201</v>
      </c>
      <c r="D142" s="2" t="s">
        <v>142</v>
      </c>
      <c r="E142" s="2" t="s">
        <v>737</v>
      </c>
      <c r="F142" s="12">
        <v>945</v>
      </c>
      <c r="G142" s="2">
        <v>100</v>
      </c>
      <c r="H142" s="2"/>
      <c r="I142" s="2"/>
      <c r="J142" s="2"/>
      <c r="K142" s="2"/>
      <c r="L142" s="2"/>
      <c r="M142" s="2" t="s">
        <v>738</v>
      </c>
      <c r="N142" s="2" t="s">
        <v>276</v>
      </c>
      <c r="O142" s="2" t="str">
        <f>VLOOKUP(P142,[1]CAMPAIGN!$A$1:$B$207,2,0)</f>
        <v>USA</v>
      </c>
      <c r="P142" s="2" t="s">
        <v>274</v>
      </c>
      <c r="Q142" s="2" t="s">
        <v>739</v>
      </c>
      <c r="R142" s="3">
        <v>46309</v>
      </c>
      <c r="S142" s="3">
        <v>46312</v>
      </c>
      <c r="T142" s="2" t="s">
        <v>859</v>
      </c>
      <c r="U142" s="2"/>
      <c r="V142" s="2"/>
      <c r="W142" s="2"/>
    </row>
    <row r="143" spans="1:23" x14ac:dyDescent="0.25">
      <c r="A143" s="5">
        <v>14848965000</v>
      </c>
      <c r="B143" s="2" t="s">
        <v>268</v>
      </c>
      <c r="C143" s="2" t="s">
        <v>201</v>
      </c>
      <c r="D143" s="2" t="s">
        <v>223</v>
      </c>
      <c r="E143" s="2" t="s">
        <v>741</v>
      </c>
      <c r="F143" s="12">
        <v>737</v>
      </c>
      <c r="G143" s="2">
        <v>100</v>
      </c>
      <c r="H143" s="2"/>
      <c r="I143" s="2"/>
      <c r="J143" s="2"/>
      <c r="K143" s="2"/>
      <c r="L143" s="2"/>
      <c r="M143" s="2" t="s">
        <v>740</v>
      </c>
      <c r="N143" s="2" t="s">
        <v>273</v>
      </c>
      <c r="O143" s="2" t="str">
        <f>VLOOKUP(P143,[1]CAMPAIGN!$A$1:$B$207,2,0)</f>
        <v>USA</v>
      </c>
      <c r="P143" s="2" t="s">
        <v>274</v>
      </c>
      <c r="Q143" s="2"/>
      <c r="R143" s="3">
        <v>46309</v>
      </c>
      <c r="S143" s="3">
        <v>46312</v>
      </c>
      <c r="T143" s="2" t="s">
        <v>859</v>
      </c>
      <c r="U143" s="2"/>
      <c r="V143" s="2"/>
      <c r="W143" s="2"/>
    </row>
    <row r="144" spans="1:23" x14ac:dyDescent="0.25">
      <c r="A144" s="5">
        <v>18882412709</v>
      </c>
      <c r="B144" s="2" t="s">
        <v>268</v>
      </c>
      <c r="C144" s="2" t="s">
        <v>201</v>
      </c>
      <c r="D144" s="2" t="s">
        <v>224</v>
      </c>
      <c r="E144" s="2" t="s">
        <v>742</v>
      </c>
      <c r="F144" s="12">
        <v>1218</v>
      </c>
      <c r="G144" s="2">
        <v>100</v>
      </c>
      <c r="H144" s="2"/>
      <c r="I144" s="2"/>
      <c r="J144" s="2"/>
      <c r="K144" s="2"/>
      <c r="L144" s="2"/>
      <c r="M144" s="2" t="s">
        <v>744</v>
      </c>
      <c r="N144" s="2" t="s">
        <v>292</v>
      </c>
      <c r="O144" s="2" t="str">
        <f>VLOOKUP(P144,[1]CAMPAIGN!$A$1:$B$207,2,0)</f>
        <v>USA</v>
      </c>
      <c r="P144" s="2" t="s">
        <v>274</v>
      </c>
      <c r="Q144" s="2" t="s">
        <v>745</v>
      </c>
      <c r="R144" s="3">
        <v>46309</v>
      </c>
      <c r="S144" s="3">
        <v>46312</v>
      </c>
      <c r="T144" s="2" t="s">
        <v>859</v>
      </c>
      <c r="U144" s="2"/>
      <c r="V144" s="2"/>
      <c r="W144" s="2"/>
    </row>
    <row r="145" spans="1:23" x14ac:dyDescent="0.25">
      <c r="A145" s="5">
        <v>17027907100</v>
      </c>
      <c r="B145" s="2" t="s">
        <v>268</v>
      </c>
      <c r="C145" s="2" t="s">
        <v>201</v>
      </c>
      <c r="D145" s="2" t="s">
        <v>225</v>
      </c>
      <c r="E145" s="2" t="s">
        <v>746</v>
      </c>
      <c r="F145" s="12">
        <v>206</v>
      </c>
      <c r="G145" s="2">
        <v>150</v>
      </c>
      <c r="H145" s="2"/>
      <c r="I145" s="2"/>
      <c r="J145" s="2"/>
      <c r="K145" s="2"/>
      <c r="L145" s="2"/>
      <c r="M145" s="2" t="s">
        <v>747</v>
      </c>
      <c r="N145" s="2" t="s">
        <v>599</v>
      </c>
      <c r="O145" s="2" t="str">
        <f>VLOOKUP(P145,[1]CAMPAIGN!$A$1:$B$207,2,0)</f>
        <v>USA</v>
      </c>
      <c r="P145" s="2" t="s">
        <v>274</v>
      </c>
      <c r="Q145" s="2" t="s">
        <v>748</v>
      </c>
      <c r="R145" s="3">
        <v>46309</v>
      </c>
      <c r="S145" s="3">
        <v>46312</v>
      </c>
      <c r="T145" s="2" t="s">
        <v>859</v>
      </c>
      <c r="U145" s="2"/>
      <c r="V145" s="2"/>
      <c r="W145" s="2"/>
    </row>
    <row r="146" spans="1:23" x14ac:dyDescent="0.25">
      <c r="A146" s="5">
        <v>18005354492</v>
      </c>
      <c r="B146" s="2" t="s">
        <v>268</v>
      </c>
      <c r="C146" s="2" t="s">
        <v>201</v>
      </c>
      <c r="D146" s="2" t="s">
        <v>226</v>
      </c>
      <c r="E146" s="2" t="s">
        <v>727</v>
      </c>
      <c r="F146" s="12">
        <v>200</v>
      </c>
      <c r="G146" s="2">
        <v>150</v>
      </c>
      <c r="H146" s="2"/>
      <c r="I146" s="2"/>
      <c r="J146" s="2"/>
      <c r="K146" s="2"/>
      <c r="L146" s="2"/>
      <c r="M146" s="2" t="s">
        <v>753</v>
      </c>
      <c r="N146" s="2" t="s">
        <v>276</v>
      </c>
      <c r="O146" s="2" t="str">
        <f>VLOOKUP(P146,[1]CAMPAIGN!$A$1:$B$207,2,0)</f>
        <v>USA</v>
      </c>
      <c r="P146" s="2" t="s">
        <v>274</v>
      </c>
      <c r="Q146" s="2" t="s">
        <v>752</v>
      </c>
      <c r="R146" s="3">
        <v>46309</v>
      </c>
      <c r="S146" s="3">
        <v>46312</v>
      </c>
      <c r="T146" s="2" t="s">
        <v>859</v>
      </c>
      <c r="U146" s="2"/>
      <c r="V146" s="2"/>
      <c r="W146" s="2"/>
    </row>
    <row r="147" spans="1:23" x14ac:dyDescent="0.25">
      <c r="A147" s="5">
        <v>15138174066</v>
      </c>
      <c r="B147" s="2" t="s">
        <v>268</v>
      </c>
      <c r="C147" s="2" t="s">
        <v>201</v>
      </c>
      <c r="D147" s="2" t="s">
        <v>227</v>
      </c>
      <c r="E147" s="2" t="s">
        <v>706</v>
      </c>
      <c r="F147" s="12">
        <v>941</v>
      </c>
      <c r="G147" s="2">
        <v>200</v>
      </c>
      <c r="H147" s="2"/>
      <c r="I147" s="2"/>
      <c r="J147" s="2"/>
      <c r="K147" s="2"/>
      <c r="L147" s="2"/>
      <c r="M147" s="2" t="s">
        <v>754</v>
      </c>
      <c r="N147" s="2" t="s">
        <v>325</v>
      </c>
      <c r="O147" s="2" t="str">
        <f>VLOOKUP(P147,[1]CAMPAIGN!$A$1:$B$207,2,0)</f>
        <v>USA</v>
      </c>
      <c r="P147" s="2" t="s">
        <v>274</v>
      </c>
      <c r="Q147" s="2"/>
      <c r="R147" s="3">
        <v>46309</v>
      </c>
      <c r="S147" s="3">
        <v>46312</v>
      </c>
      <c r="T147" s="2" t="s">
        <v>859</v>
      </c>
      <c r="U147" s="2"/>
      <c r="V147" s="2"/>
      <c r="W147" s="2"/>
    </row>
    <row r="148" spans="1:23" x14ac:dyDescent="0.25">
      <c r="A148" s="5">
        <v>14108728380</v>
      </c>
      <c r="B148" s="2" t="s">
        <v>268</v>
      </c>
      <c r="C148" s="2" t="s">
        <v>201</v>
      </c>
      <c r="D148" s="2" t="s">
        <v>228</v>
      </c>
      <c r="E148" s="2" t="s">
        <v>704</v>
      </c>
      <c r="F148" s="12">
        <v>335</v>
      </c>
      <c r="G148" s="2">
        <v>100</v>
      </c>
      <c r="H148" s="2"/>
      <c r="I148" s="2"/>
      <c r="J148" s="2"/>
      <c r="K148" s="2"/>
      <c r="L148" s="2"/>
      <c r="M148" s="2" t="s">
        <v>756</v>
      </c>
      <c r="N148" s="2" t="s">
        <v>757</v>
      </c>
      <c r="O148" s="2" t="str">
        <f>VLOOKUP(P148,[1]CAMPAIGN!$A$1:$B$207,2,0)</f>
        <v>USA</v>
      </c>
      <c r="P148" s="2" t="s">
        <v>274</v>
      </c>
      <c r="Q148" s="2" t="s">
        <v>755</v>
      </c>
      <c r="R148" s="3">
        <v>46309</v>
      </c>
      <c r="S148" s="3">
        <v>46312</v>
      </c>
      <c r="T148" s="2" t="s">
        <v>859</v>
      </c>
      <c r="U148" s="2"/>
      <c r="V148" s="2"/>
      <c r="W148" s="2"/>
    </row>
    <row r="149" spans="1:23" x14ac:dyDescent="0.25">
      <c r="A149" s="5">
        <v>14155135535</v>
      </c>
      <c r="B149" s="2" t="s">
        <v>268</v>
      </c>
      <c r="C149" s="2" t="s">
        <v>201</v>
      </c>
      <c r="D149" s="2" t="s">
        <v>229</v>
      </c>
      <c r="E149" s="2" t="s">
        <v>718</v>
      </c>
      <c r="F149" s="12">
        <v>338</v>
      </c>
      <c r="G149" s="2">
        <v>100</v>
      </c>
      <c r="H149" s="2"/>
      <c r="I149" s="2"/>
      <c r="J149" s="2"/>
      <c r="K149" s="2"/>
      <c r="L149" s="2"/>
      <c r="M149" s="2" t="s">
        <v>761</v>
      </c>
      <c r="N149" s="2" t="s">
        <v>311</v>
      </c>
      <c r="O149" s="2" t="str">
        <f>VLOOKUP(P149,[1]CAMPAIGN!$A$1:$B$207,2,0)</f>
        <v>USA</v>
      </c>
      <c r="P149" s="2" t="s">
        <v>274</v>
      </c>
      <c r="Q149" s="2" t="s">
        <v>762</v>
      </c>
      <c r="R149" s="3">
        <v>46309</v>
      </c>
      <c r="S149" s="3">
        <v>46312</v>
      </c>
      <c r="T149" s="2" t="s">
        <v>859</v>
      </c>
      <c r="U149" s="2"/>
      <c r="V149" s="2"/>
      <c r="W149" s="2"/>
    </row>
    <row r="150" spans="1:23" x14ac:dyDescent="0.25">
      <c r="A150" s="5">
        <v>82269028400</v>
      </c>
      <c r="B150" s="2" t="s">
        <v>268</v>
      </c>
      <c r="C150" s="2" t="s">
        <v>201</v>
      </c>
      <c r="D150" s="2" t="s">
        <v>230</v>
      </c>
      <c r="E150" s="2" t="s">
        <v>763</v>
      </c>
      <c r="F150" s="12">
        <v>841</v>
      </c>
      <c r="G150" s="2">
        <v>100</v>
      </c>
      <c r="H150" s="2"/>
      <c r="I150" s="2"/>
      <c r="J150" s="2"/>
      <c r="K150" s="2"/>
      <c r="L150" s="2"/>
      <c r="M150" s="2" t="s">
        <v>766</v>
      </c>
      <c r="N150" s="2" t="s">
        <v>443</v>
      </c>
      <c r="O150" s="2" t="str">
        <f>VLOOKUP(P150,[1]CAMPAIGN!$A$1:$B$207,2,0)</f>
        <v>NTC</v>
      </c>
      <c r="P150" s="2" t="s">
        <v>422</v>
      </c>
      <c r="Q150" s="2" t="s">
        <v>767</v>
      </c>
      <c r="R150" s="3">
        <v>46309</v>
      </c>
      <c r="S150" s="3">
        <v>46312</v>
      </c>
      <c r="T150" s="2" t="s">
        <v>859</v>
      </c>
      <c r="U150" s="2"/>
      <c r="V150" s="2"/>
      <c r="W150" s="2"/>
    </row>
    <row r="151" spans="1:23" x14ac:dyDescent="0.25">
      <c r="A151" s="5">
        <v>12017978820</v>
      </c>
      <c r="B151" s="2" t="s">
        <v>268</v>
      </c>
      <c r="C151" s="2" t="s">
        <v>201</v>
      </c>
      <c r="D151" s="2" t="s">
        <v>231</v>
      </c>
      <c r="E151" s="2" t="s">
        <v>768</v>
      </c>
      <c r="F151" s="12">
        <v>316</v>
      </c>
      <c r="G151" s="2">
        <v>200</v>
      </c>
      <c r="H151" s="2"/>
      <c r="I151" s="2"/>
      <c r="J151" s="2"/>
      <c r="K151" s="2"/>
      <c r="L151" s="2"/>
      <c r="M151" s="2" t="s">
        <v>770</v>
      </c>
      <c r="N151" s="2" t="s">
        <v>375</v>
      </c>
      <c r="O151" s="2" t="str">
        <f>VLOOKUP(P151,[1]CAMPAIGN!$A$1:$B$207,2,0)</f>
        <v>USA</v>
      </c>
      <c r="P151" s="2" t="s">
        <v>274</v>
      </c>
      <c r="Q151" s="2" t="s">
        <v>769</v>
      </c>
      <c r="R151" s="3">
        <v>46309</v>
      </c>
      <c r="S151" s="3">
        <v>46312</v>
      </c>
      <c r="T151" s="2" t="s">
        <v>859</v>
      </c>
      <c r="U151" s="2"/>
      <c r="V151" s="2"/>
      <c r="W151" s="2"/>
    </row>
    <row r="152" spans="1:23" x14ac:dyDescent="0.25">
      <c r="A152" s="5">
        <v>14242535114</v>
      </c>
      <c r="B152" s="2" t="s">
        <v>268</v>
      </c>
      <c r="C152" s="2" t="s">
        <v>201</v>
      </c>
      <c r="D152" s="2" t="s">
        <v>232</v>
      </c>
      <c r="E152" s="2" t="s">
        <v>772</v>
      </c>
      <c r="F152" s="12">
        <v>1336</v>
      </c>
      <c r="G152" s="2">
        <v>100</v>
      </c>
      <c r="H152" s="2"/>
      <c r="I152" s="2"/>
      <c r="J152" s="2"/>
      <c r="K152" s="2"/>
      <c r="L152" s="2"/>
      <c r="M152" s="2" t="s">
        <v>771</v>
      </c>
      <c r="N152" s="2" t="s">
        <v>311</v>
      </c>
      <c r="O152" s="2" t="str">
        <f>VLOOKUP(P152,[1]CAMPAIGN!$A$1:$B$207,2,0)</f>
        <v>USA</v>
      </c>
      <c r="P152" s="2" t="s">
        <v>274</v>
      </c>
      <c r="Q152" s="2" t="s">
        <v>773</v>
      </c>
      <c r="R152" s="3">
        <v>46309</v>
      </c>
      <c r="S152" s="3">
        <v>46312</v>
      </c>
      <c r="T152" s="2" t="s">
        <v>859</v>
      </c>
      <c r="U152" s="2"/>
      <c r="V152" s="2"/>
      <c r="W152" s="2"/>
    </row>
    <row r="153" spans="1:23" x14ac:dyDescent="0.25">
      <c r="A153" s="5">
        <v>19524700866</v>
      </c>
      <c r="B153" s="2" t="s">
        <v>268</v>
      </c>
      <c r="C153" s="2" t="s">
        <v>201</v>
      </c>
      <c r="D153" s="2" t="s">
        <v>143</v>
      </c>
      <c r="E153" s="2" t="s">
        <v>774</v>
      </c>
      <c r="F153" s="12">
        <v>1321</v>
      </c>
      <c r="G153" s="2">
        <v>100</v>
      </c>
      <c r="H153" s="2"/>
      <c r="I153" s="2"/>
      <c r="J153" s="2"/>
      <c r="K153" s="2"/>
      <c r="L153" s="2"/>
      <c r="M153" s="2" t="s">
        <v>775</v>
      </c>
      <c r="N153" s="2" t="s">
        <v>363</v>
      </c>
      <c r="O153" s="2" t="str">
        <f>VLOOKUP(P153,[1]CAMPAIGN!$A$1:$B$207,2,0)</f>
        <v>USA</v>
      </c>
      <c r="P153" s="2" t="s">
        <v>274</v>
      </c>
      <c r="Q153" s="2" t="s">
        <v>776</v>
      </c>
      <c r="R153" s="3">
        <v>46309</v>
      </c>
      <c r="S153" s="3">
        <v>46312</v>
      </c>
      <c r="T153" s="2" t="s">
        <v>859</v>
      </c>
      <c r="U153" s="2"/>
      <c r="V153" s="2"/>
      <c r="W153" s="2"/>
    </row>
    <row r="154" spans="1:23" x14ac:dyDescent="0.25">
      <c r="A154" s="5">
        <v>886229130272</v>
      </c>
      <c r="B154" s="2" t="s">
        <v>268</v>
      </c>
      <c r="C154" s="2" t="s">
        <v>201</v>
      </c>
      <c r="D154" s="2" t="s">
        <v>144</v>
      </c>
      <c r="E154" s="2" t="s">
        <v>777</v>
      </c>
      <c r="F154" s="12">
        <v>1241</v>
      </c>
      <c r="G154" s="2">
        <v>200</v>
      </c>
      <c r="H154" s="2"/>
      <c r="I154" s="2"/>
      <c r="J154" s="2"/>
      <c r="K154" s="2"/>
      <c r="L154" s="2"/>
      <c r="M154" s="2" t="s">
        <v>778</v>
      </c>
      <c r="N154" s="2" t="s">
        <v>779</v>
      </c>
      <c r="O154" s="2" t="str">
        <f>VLOOKUP(P154,[1]CAMPAIGN!$A$1:$B$207,2,0)</f>
        <v>NTC</v>
      </c>
      <c r="P154" s="2" t="s">
        <v>780</v>
      </c>
      <c r="Q154" s="2" t="s">
        <v>781</v>
      </c>
      <c r="R154" s="3">
        <v>46309</v>
      </c>
      <c r="S154" s="3">
        <v>46312</v>
      </c>
      <c r="T154" s="2" t="s">
        <v>859</v>
      </c>
      <c r="U154" s="2"/>
      <c r="V154" s="2"/>
      <c r="W154" s="2"/>
    </row>
    <row r="155" spans="1:23" x14ac:dyDescent="0.25">
      <c r="A155" s="5">
        <v>15742676385</v>
      </c>
      <c r="B155" s="2" t="s">
        <v>268</v>
      </c>
      <c r="C155" s="2" t="s">
        <v>201</v>
      </c>
      <c r="D155" s="2" t="s">
        <v>145</v>
      </c>
      <c r="E155" s="2" t="s">
        <v>782</v>
      </c>
      <c r="F155" s="12">
        <v>1232</v>
      </c>
      <c r="G155" s="2">
        <v>100</v>
      </c>
      <c r="H155" s="2"/>
      <c r="I155" s="2"/>
      <c r="J155" s="2"/>
      <c r="K155" s="2"/>
      <c r="L155" s="2"/>
      <c r="M155" s="2" t="s">
        <v>783</v>
      </c>
      <c r="N155" s="2" t="s">
        <v>314</v>
      </c>
      <c r="O155" s="2" t="str">
        <f>VLOOKUP(P155,[1]CAMPAIGN!$A$1:$B$207,2,0)</f>
        <v>USA</v>
      </c>
      <c r="P155" s="2" t="s">
        <v>274</v>
      </c>
      <c r="Q155" s="2"/>
      <c r="R155" s="3">
        <v>46309</v>
      </c>
      <c r="S155" s="3">
        <v>46312</v>
      </c>
      <c r="T155" s="2" t="s">
        <v>859</v>
      </c>
      <c r="U155" s="2"/>
      <c r="V155" s="2"/>
      <c r="W155" s="2"/>
    </row>
    <row r="156" spans="1:23" x14ac:dyDescent="0.25">
      <c r="A156" s="5">
        <v>16014204244</v>
      </c>
      <c r="B156" s="2" t="s">
        <v>268</v>
      </c>
      <c r="C156" s="2" t="s">
        <v>201</v>
      </c>
      <c r="D156" s="2" t="s">
        <v>146</v>
      </c>
      <c r="E156" s="2" t="s">
        <v>784</v>
      </c>
      <c r="F156" s="12">
        <v>901</v>
      </c>
      <c r="G156" s="2">
        <v>400</v>
      </c>
      <c r="H156" s="2"/>
      <c r="I156" s="2"/>
      <c r="J156" s="2"/>
      <c r="K156" s="2"/>
      <c r="L156" s="2"/>
      <c r="M156" s="2" t="s">
        <v>785</v>
      </c>
      <c r="N156" s="2" t="s">
        <v>375</v>
      </c>
      <c r="O156" s="2" t="str">
        <f>VLOOKUP(P156,[1]CAMPAIGN!$A$1:$B$207,2,0)</f>
        <v>USA</v>
      </c>
      <c r="P156" s="2" t="s">
        <v>274</v>
      </c>
      <c r="Q156" s="2" t="s">
        <v>786</v>
      </c>
      <c r="R156" s="3">
        <v>46309</v>
      </c>
      <c r="S156" s="3">
        <v>46312</v>
      </c>
      <c r="T156" s="2" t="s">
        <v>859</v>
      </c>
      <c r="U156" s="2"/>
      <c r="V156" s="2"/>
      <c r="W156" s="2"/>
    </row>
    <row r="157" spans="1:23" x14ac:dyDescent="0.25">
      <c r="A157" s="5">
        <v>16465830995</v>
      </c>
      <c r="B157" s="2" t="s">
        <v>268</v>
      </c>
      <c r="C157" s="2" t="s">
        <v>201</v>
      </c>
      <c r="D157" s="2" t="s">
        <v>147</v>
      </c>
      <c r="E157" s="2" t="s">
        <v>758</v>
      </c>
      <c r="F157" s="12">
        <v>630</v>
      </c>
      <c r="G157" s="2">
        <v>100</v>
      </c>
      <c r="H157" s="2"/>
      <c r="I157" s="2"/>
      <c r="J157" s="2"/>
      <c r="K157" s="2"/>
      <c r="L157" s="2"/>
      <c r="M157" s="2" t="s">
        <v>787</v>
      </c>
      <c r="N157" s="2" t="s">
        <v>551</v>
      </c>
      <c r="O157" s="2" t="str">
        <f>VLOOKUP(P157,[1]CAMPAIGN!$A$1:$B$207,2,0)</f>
        <v>USA</v>
      </c>
      <c r="P157" s="2" t="s">
        <v>274</v>
      </c>
      <c r="Q157" s="2" t="s">
        <v>788</v>
      </c>
      <c r="R157" s="3">
        <v>46309</v>
      </c>
      <c r="S157" s="3">
        <v>46312</v>
      </c>
      <c r="T157" s="2" t="s">
        <v>859</v>
      </c>
      <c r="U157" s="2"/>
      <c r="V157" s="2"/>
      <c r="W157" s="2"/>
    </row>
    <row r="158" spans="1:23" x14ac:dyDescent="0.25">
      <c r="A158" s="5">
        <v>17205125947</v>
      </c>
      <c r="B158" s="2" t="s">
        <v>268</v>
      </c>
      <c r="C158" s="2" t="s">
        <v>201</v>
      </c>
      <c r="D158" s="2" t="s">
        <v>148</v>
      </c>
      <c r="E158" s="2" t="s">
        <v>759</v>
      </c>
      <c r="F158" s="12">
        <v>1229</v>
      </c>
      <c r="G158" s="2">
        <v>100</v>
      </c>
      <c r="H158" s="2"/>
      <c r="I158" s="2"/>
      <c r="J158" s="2"/>
      <c r="K158" s="2"/>
      <c r="L158" s="2"/>
      <c r="M158" s="2" t="s">
        <v>789</v>
      </c>
      <c r="N158" s="2" t="s">
        <v>413</v>
      </c>
      <c r="O158" s="2" t="str">
        <f>VLOOKUP(P158,[1]CAMPAIGN!$A$1:$B$207,2,0)</f>
        <v>USA</v>
      </c>
      <c r="P158" s="2" t="s">
        <v>274</v>
      </c>
      <c r="Q158" s="2" t="s">
        <v>790</v>
      </c>
      <c r="R158" s="3">
        <v>46309</v>
      </c>
      <c r="S158" s="3">
        <v>46312</v>
      </c>
      <c r="T158" s="2" t="s">
        <v>859</v>
      </c>
      <c r="U158" s="2"/>
      <c r="V158" s="2"/>
      <c r="W158" s="2"/>
    </row>
    <row r="159" spans="1:23" x14ac:dyDescent="0.25">
      <c r="A159" s="5">
        <v>15616279769</v>
      </c>
      <c r="B159" s="2" t="s">
        <v>268</v>
      </c>
      <c r="C159" s="2" t="s">
        <v>201</v>
      </c>
      <c r="D159" s="2" t="s">
        <v>149</v>
      </c>
      <c r="E159" s="2" t="s">
        <v>791</v>
      </c>
      <c r="F159" s="12">
        <v>1129</v>
      </c>
      <c r="G159" s="2">
        <v>200</v>
      </c>
      <c r="H159" s="2"/>
      <c r="I159" s="2"/>
      <c r="J159" s="2"/>
      <c r="K159" s="2"/>
      <c r="L159" s="2"/>
      <c r="M159" s="2" t="s">
        <v>792</v>
      </c>
      <c r="N159" s="2" t="s">
        <v>392</v>
      </c>
      <c r="O159" s="2" t="str">
        <f>VLOOKUP(P159,[1]CAMPAIGN!$A$1:$B$207,2,0)</f>
        <v>USA</v>
      </c>
      <c r="P159" s="2" t="s">
        <v>274</v>
      </c>
      <c r="Q159" s="2" t="s">
        <v>793</v>
      </c>
      <c r="R159" s="3">
        <v>46309</v>
      </c>
      <c r="S159" s="3">
        <v>46312</v>
      </c>
      <c r="T159" s="2" t="s">
        <v>859</v>
      </c>
      <c r="U159" s="2"/>
      <c r="V159" s="2"/>
      <c r="W159" s="2"/>
    </row>
    <row r="160" spans="1:23" x14ac:dyDescent="0.25">
      <c r="A160" s="2" t="s">
        <v>284</v>
      </c>
      <c r="B160" s="2" t="s">
        <v>268</v>
      </c>
      <c r="C160" s="2" t="s">
        <v>201</v>
      </c>
      <c r="D160" s="2" t="s">
        <v>150</v>
      </c>
      <c r="E160" s="2" t="s">
        <v>760</v>
      </c>
      <c r="F160" s="12">
        <v>1535</v>
      </c>
      <c r="G160" s="2">
        <v>150</v>
      </c>
      <c r="H160" s="2"/>
      <c r="I160" s="2"/>
      <c r="J160" s="2"/>
      <c r="K160" s="2"/>
      <c r="L160" s="2"/>
      <c r="M160" s="2" t="s">
        <v>795</v>
      </c>
      <c r="N160" s="2" t="s">
        <v>311</v>
      </c>
      <c r="O160" s="2" t="str">
        <f>VLOOKUP(P160,[1]CAMPAIGN!$A$1:$B$207,2,0)</f>
        <v>USA</v>
      </c>
      <c r="P160" s="2" t="s">
        <v>274</v>
      </c>
      <c r="Q160" s="2" t="s">
        <v>794</v>
      </c>
      <c r="R160" s="3">
        <v>46309</v>
      </c>
      <c r="S160" s="3">
        <v>46312</v>
      </c>
      <c r="T160" s="2" t="s">
        <v>859</v>
      </c>
      <c r="U160" s="2"/>
      <c r="V160" s="2"/>
      <c r="W160" s="2"/>
    </row>
    <row r="161" spans="1:23" x14ac:dyDescent="0.25">
      <c r="A161" s="5">
        <v>14159239376</v>
      </c>
      <c r="B161" s="2" t="s">
        <v>268</v>
      </c>
      <c r="C161" s="2" t="s">
        <v>201</v>
      </c>
      <c r="D161" s="2" t="s">
        <v>151</v>
      </c>
      <c r="E161" s="2" t="s">
        <v>796</v>
      </c>
      <c r="F161" s="12" t="s">
        <v>260</v>
      </c>
      <c r="G161" s="2">
        <v>400</v>
      </c>
      <c r="H161" s="2"/>
      <c r="I161" s="2"/>
      <c r="J161" s="2"/>
      <c r="K161" s="2"/>
      <c r="L161" s="2"/>
      <c r="M161" s="2" t="s">
        <v>797</v>
      </c>
      <c r="N161" s="2" t="s">
        <v>311</v>
      </c>
      <c r="O161" s="2" t="str">
        <f>VLOOKUP(P161,[1]CAMPAIGN!$A$1:$B$207,2,0)</f>
        <v>USA</v>
      </c>
      <c r="P161" s="2" t="s">
        <v>274</v>
      </c>
      <c r="Q161" s="2" t="s">
        <v>800</v>
      </c>
      <c r="R161" s="3">
        <v>46309</v>
      </c>
      <c r="S161" s="3">
        <v>46312</v>
      </c>
      <c r="T161" s="2" t="s">
        <v>859</v>
      </c>
      <c r="U161" s="2"/>
      <c r="V161" s="2"/>
      <c r="W161" s="2"/>
    </row>
    <row r="162" spans="1:23" x14ac:dyDescent="0.25">
      <c r="A162" s="2" t="s">
        <v>284</v>
      </c>
      <c r="B162" s="2" t="s">
        <v>268</v>
      </c>
      <c r="C162" s="2" t="s">
        <v>201</v>
      </c>
      <c r="D162" s="2" t="s">
        <v>152</v>
      </c>
      <c r="E162" s="2" t="s">
        <v>798</v>
      </c>
      <c r="F162" s="12">
        <v>1141</v>
      </c>
      <c r="G162" s="2">
        <v>100</v>
      </c>
      <c r="H162" s="2"/>
      <c r="I162" s="2"/>
      <c r="J162" s="2"/>
      <c r="K162" s="2"/>
      <c r="L162" s="2"/>
      <c r="M162" s="2" t="s">
        <v>799</v>
      </c>
      <c r="N162" s="2" t="s">
        <v>311</v>
      </c>
      <c r="O162" s="2" t="str">
        <f>VLOOKUP(P162,[1]CAMPAIGN!$A$1:$B$207,2,0)</f>
        <v>USA</v>
      </c>
      <c r="P162" s="2" t="s">
        <v>274</v>
      </c>
      <c r="Q162" s="2"/>
      <c r="R162" s="3">
        <v>46309</v>
      </c>
      <c r="S162" s="3">
        <v>46312</v>
      </c>
      <c r="T162" s="2" t="s">
        <v>859</v>
      </c>
      <c r="U162" s="2"/>
      <c r="V162" s="2"/>
      <c r="W162" s="2"/>
    </row>
    <row r="163" spans="1:23" x14ac:dyDescent="0.25">
      <c r="A163" s="5">
        <v>16175514000</v>
      </c>
      <c r="B163" s="2" t="s">
        <v>268</v>
      </c>
      <c r="C163" s="2" t="s">
        <v>201</v>
      </c>
      <c r="D163" s="2" t="s">
        <v>153</v>
      </c>
      <c r="E163" s="2" t="s">
        <v>802</v>
      </c>
      <c r="F163" s="12">
        <v>1202</v>
      </c>
      <c r="G163" s="2">
        <v>100</v>
      </c>
      <c r="H163" s="2"/>
      <c r="I163" s="2"/>
      <c r="J163" s="2"/>
      <c r="K163" s="2"/>
      <c r="L163" s="2"/>
      <c r="M163" s="2" t="s">
        <v>801</v>
      </c>
      <c r="N163" s="2" t="s">
        <v>292</v>
      </c>
      <c r="O163" s="2" t="str">
        <f>VLOOKUP(P163,[1]CAMPAIGN!$A$1:$B$207,2,0)</f>
        <v>USA</v>
      </c>
      <c r="P163" s="2" t="s">
        <v>274</v>
      </c>
      <c r="Q163" s="2" t="s">
        <v>803</v>
      </c>
      <c r="R163" s="3">
        <v>46309</v>
      </c>
      <c r="S163" s="3">
        <v>46312</v>
      </c>
      <c r="T163" s="2" t="s">
        <v>859</v>
      </c>
      <c r="U163" s="2"/>
      <c r="V163" s="2"/>
      <c r="W163" s="2"/>
    </row>
    <row r="164" spans="1:23" x14ac:dyDescent="0.25">
      <c r="A164" s="5">
        <v>12123549100</v>
      </c>
      <c r="B164" s="2" t="s">
        <v>268</v>
      </c>
      <c r="C164" s="2" t="s">
        <v>201</v>
      </c>
      <c r="D164" s="2" t="s">
        <v>233</v>
      </c>
      <c r="E164" s="2" t="s">
        <v>749</v>
      </c>
      <c r="F164" s="12" t="s">
        <v>261</v>
      </c>
      <c r="G164" s="2">
        <v>25</v>
      </c>
      <c r="H164" s="2"/>
      <c r="I164" s="2"/>
      <c r="J164" s="2"/>
      <c r="K164" s="2"/>
      <c r="L164" s="2"/>
      <c r="M164" s="2" t="s">
        <v>804</v>
      </c>
      <c r="N164" s="2" t="s">
        <v>276</v>
      </c>
      <c r="O164" s="2" t="str">
        <f>VLOOKUP(P164,[1]CAMPAIGN!$A$1:$B$207,2,0)</f>
        <v>USA</v>
      </c>
      <c r="P164" s="2" t="s">
        <v>274</v>
      </c>
      <c r="Q164" s="2"/>
      <c r="R164" s="3">
        <v>46309</v>
      </c>
      <c r="S164" s="3">
        <v>46312</v>
      </c>
      <c r="T164" s="2" t="s">
        <v>859</v>
      </c>
      <c r="U164" s="2"/>
      <c r="V164" s="2"/>
      <c r="W164" s="2"/>
    </row>
    <row r="165" spans="1:23" x14ac:dyDescent="0.25">
      <c r="A165" s="5">
        <v>18669414452</v>
      </c>
      <c r="B165" s="2" t="s">
        <v>268</v>
      </c>
      <c r="C165" s="2" t="s">
        <v>201</v>
      </c>
      <c r="D165" s="2" t="s">
        <v>154</v>
      </c>
      <c r="E165" s="2" t="s">
        <v>750</v>
      </c>
      <c r="F165" s="12">
        <v>1319</v>
      </c>
      <c r="G165" s="2">
        <v>100</v>
      </c>
      <c r="H165" s="2"/>
      <c r="I165" s="2"/>
      <c r="J165" s="2"/>
      <c r="K165" s="2"/>
      <c r="L165" s="2"/>
      <c r="M165" s="2" t="s">
        <v>805</v>
      </c>
      <c r="N165" s="2" t="s">
        <v>806</v>
      </c>
      <c r="O165" s="2" t="str">
        <f>VLOOKUP(P165,[1]CAMPAIGN!$A$1:$B$207,2,0)</f>
        <v>USA</v>
      </c>
      <c r="P165" s="2" t="s">
        <v>274</v>
      </c>
      <c r="Q165" s="2" t="s">
        <v>807</v>
      </c>
      <c r="R165" s="3">
        <v>46309</v>
      </c>
      <c r="S165" s="3">
        <v>46312</v>
      </c>
      <c r="T165" s="2" t="s">
        <v>859</v>
      </c>
      <c r="U165" s="2"/>
      <c r="V165" s="2"/>
      <c r="W165" s="2"/>
    </row>
    <row r="166" spans="1:23" x14ac:dyDescent="0.25">
      <c r="A166" s="5">
        <v>12014051477</v>
      </c>
      <c r="B166" s="2" t="s">
        <v>268</v>
      </c>
      <c r="C166" s="2" t="s">
        <v>201</v>
      </c>
      <c r="D166" s="2" t="s">
        <v>155</v>
      </c>
      <c r="E166" s="2" t="s">
        <v>764</v>
      </c>
      <c r="F166" s="12">
        <v>1521</v>
      </c>
      <c r="G166" s="2">
        <v>150</v>
      </c>
      <c r="H166" s="2"/>
      <c r="I166" s="2"/>
      <c r="J166" s="2"/>
      <c r="K166" s="2"/>
      <c r="L166" s="2"/>
      <c r="M166" s="2" t="s">
        <v>808</v>
      </c>
      <c r="N166" s="2" t="s">
        <v>375</v>
      </c>
      <c r="O166" s="2" t="str">
        <f>VLOOKUP(P166,[1]CAMPAIGN!$A$1:$B$207,2,0)</f>
        <v>USA</v>
      </c>
      <c r="P166" s="2" t="s">
        <v>274</v>
      </c>
      <c r="Q166" s="2" t="s">
        <v>809</v>
      </c>
      <c r="R166" s="3">
        <v>46309</v>
      </c>
      <c r="S166" s="3">
        <v>46312</v>
      </c>
      <c r="T166" s="2" t="s">
        <v>859</v>
      </c>
      <c r="U166" s="2"/>
      <c r="V166" s="2"/>
      <c r="W166" s="2"/>
    </row>
    <row r="167" spans="1:23" x14ac:dyDescent="0.25">
      <c r="A167" s="5">
        <v>497412706980</v>
      </c>
      <c r="B167" s="2" t="s">
        <v>268</v>
      </c>
      <c r="C167" s="2" t="s">
        <v>201</v>
      </c>
      <c r="D167" s="2" t="s">
        <v>156</v>
      </c>
      <c r="E167" s="2" t="s">
        <v>810</v>
      </c>
      <c r="F167" s="12">
        <v>1136</v>
      </c>
      <c r="G167" s="2">
        <v>100</v>
      </c>
      <c r="H167" s="2"/>
      <c r="I167" s="2"/>
      <c r="J167" s="2"/>
      <c r="K167" s="2"/>
      <c r="L167" s="2"/>
      <c r="M167" s="2" t="s">
        <v>811</v>
      </c>
      <c r="N167" s="2" t="s">
        <v>812</v>
      </c>
      <c r="O167" s="2" t="str">
        <f>VLOOKUP(P167,[1]CAMPAIGN!$A$1:$B$207,2,0)</f>
        <v>Germany</v>
      </c>
      <c r="P167" s="2" t="s">
        <v>335</v>
      </c>
      <c r="Q167" s="2" t="s">
        <v>813</v>
      </c>
      <c r="R167" s="3">
        <v>46309</v>
      </c>
      <c r="S167" s="3">
        <v>46312</v>
      </c>
      <c r="T167" s="2" t="s">
        <v>859</v>
      </c>
      <c r="U167" s="2"/>
      <c r="V167" s="2"/>
      <c r="W167" s="2"/>
    </row>
    <row r="168" spans="1:23" x14ac:dyDescent="0.25">
      <c r="A168" s="5">
        <v>12106074037</v>
      </c>
      <c r="B168" s="2" t="s">
        <v>268</v>
      </c>
      <c r="C168" s="2" t="s">
        <v>201</v>
      </c>
      <c r="D168" s="2" t="s">
        <v>157</v>
      </c>
      <c r="E168" s="2" t="s">
        <v>751</v>
      </c>
      <c r="F168" s="12">
        <v>629</v>
      </c>
      <c r="G168" s="2">
        <v>400</v>
      </c>
      <c r="H168" s="2"/>
      <c r="I168" s="2"/>
      <c r="J168" s="2"/>
      <c r="K168" s="2"/>
      <c r="L168" s="2"/>
      <c r="M168" s="2" t="s">
        <v>814</v>
      </c>
      <c r="N168" s="2" t="s">
        <v>276</v>
      </c>
      <c r="O168" s="2" t="str">
        <f>VLOOKUP(P168,[1]CAMPAIGN!$A$1:$B$207,2,0)</f>
        <v>USA</v>
      </c>
      <c r="P168" s="2" t="s">
        <v>274</v>
      </c>
      <c r="Q168" s="2" t="s">
        <v>815</v>
      </c>
      <c r="R168" s="3">
        <v>46309</v>
      </c>
      <c r="S168" s="3">
        <v>46312</v>
      </c>
      <c r="T168" s="2" t="s">
        <v>859</v>
      </c>
      <c r="U168" s="2"/>
      <c r="V168" s="2"/>
      <c r="W168" s="2"/>
    </row>
    <row r="169" spans="1:23" x14ac:dyDescent="0.25">
      <c r="A169" s="7">
        <v>497043354900</v>
      </c>
      <c r="B169" s="2" t="s">
        <v>268</v>
      </c>
      <c r="C169" s="2" t="s">
        <v>201</v>
      </c>
      <c r="D169" s="2" t="s">
        <v>158</v>
      </c>
      <c r="E169" s="2" t="s">
        <v>765</v>
      </c>
      <c r="F169" s="12">
        <v>613</v>
      </c>
      <c r="G169" s="2">
        <v>400</v>
      </c>
      <c r="H169" s="2"/>
      <c r="I169" s="2"/>
      <c r="J169" s="2"/>
      <c r="K169" s="2"/>
      <c r="L169" s="2"/>
      <c r="M169" s="2" t="s">
        <v>816</v>
      </c>
      <c r="N169" s="2" t="s">
        <v>817</v>
      </c>
      <c r="O169" s="2" t="str">
        <f>VLOOKUP(P169,[1]CAMPAIGN!$A$1:$B$207,2,0)</f>
        <v>Germany</v>
      </c>
      <c r="P169" s="2" t="s">
        <v>335</v>
      </c>
      <c r="Q169" s="2" t="s">
        <v>818</v>
      </c>
      <c r="R169" s="3">
        <v>46309</v>
      </c>
      <c r="S169" s="3">
        <v>46312</v>
      </c>
      <c r="T169" s="2" t="s">
        <v>859</v>
      </c>
      <c r="U169" s="2"/>
      <c r="V169" s="2"/>
      <c r="W169" s="2"/>
    </row>
    <row r="170" spans="1:23" x14ac:dyDescent="0.25">
      <c r="A170" s="5">
        <v>14152269414</v>
      </c>
      <c r="B170" s="2" t="s">
        <v>268</v>
      </c>
      <c r="C170" s="2" t="s">
        <v>201</v>
      </c>
      <c r="D170" s="2" t="s">
        <v>159</v>
      </c>
      <c r="E170" s="2" t="s">
        <v>743</v>
      </c>
      <c r="F170" s="12">
        <v>734</v>
      </c>
      <c r="G170" s="2">
        <v>100</v>
      </c>
      <c r="H170" s="2"/>
      <c r="I170" s="2"/>
      <c r="J170" s="2"/>
      <c r="K170" s="2"/>
      <c r="L170" s="2"/>
      <c r="M170" s="2" t="s">
        <v>820</v>
      </c>
      <c r="N170" s="2" t="s">
        <v>276</v>
      </c>
      <c r="O170" s="2" t="str">
        <f>VLOOKUP(P170,[1]CAMPAIGN!$A$1:$B$207,2,0)</f>
        <v>USA</v>
      </c>
      <c r="P170" s="2" t="s">
        <v>274</v>
      </c>
      <c r="Q170" s="2" t="s">
        <v>821</v>
      </c>
      <c r="R170" s="3">
        <v>46309</v>
      </c>
      <c r="S170" s="3">
        <v>46312</v>
      </c>
      <c r="T170" s="2" t="s">
        <v>859</v>
      </c>
      <c r="U170" s="2"/>
      <c r="V170" s="2"/>
      <c r="W170" s="2"/>
    </row>
    <row r="171" spans="1:23" x14ac:dyDescent="0.25">
      <c r="A171" s="5">
        <v>17166080009</v>
      </c>
      <c r="B171" s="2" t="s">
        <v>268</v>
      </c>
      <c r="C171" s="2" t="s">
        <v>201</v>
      </c>
      <c r="D171" s="2" t="s">
        <v>160</v>
      </c>
      <c r="E171" s="2" t="s">
        <v>822</v>
      </c>
      <c r="F171" s="12">
        <v>618</v>
      </c>
      <c r="G171" s="2">
        <v>100</v>
      </c>
      <c r="H171" s="2"/>
      <c r="I171" s="2"/>
      <c r="J171" s="2"/>
      <c r="K171" s="2"/>
      <c r="L171" s="2"/>
      <c r="M171" s="2" t="s">
        <v>823</v>
      </c>
      <c r="N171" s="2" t="s">
        <v>396</v>
      </c>
      <c r="O171" s="2" t="str">
        <f>VLOOKUP(P171,[1]CAMPAIGN!$A$1:$B$207,2,0)</f>
        <v>USA</v>
      </c>
      <c r="P171" s="2" t="s">
        <v>274</v>
      </c>
      <c r="Q171" s="2" t="s">
        <v>824</v>
      </c>
      <c r="R171" s="3">
        <v>46309</v>
      </c>
      <c r="S171" s="3">
        <v>46312</v>
      </c>
      <c r="T171" s="2" t="s">
        <v>859</v>
      </c>
      <c r="U171" s="2"/>
      <c r="V171" s="2"/>
      <c r="W171" s="2"/>
    </row>
    <row r="172" spans="1:23" x14ac:dyDescent="0.25">
      <c r="A172" s="5">
        <v>18554963454</v>
      </c>
      <c r="B172" s="2" t="s">
        <v>268</v>
      </c>
      <c r="C172" s="2" t="s">
        <v>201</v>
      </c>
      <c r="D172" s="2" t="s">
        <v>161</v>
      </c>
      <c r="E172" s="2" t="s">
        <v>825</v>
      </c>
      <c r="F172" s="12">
        <v>1031</v>
      </c>
      <c r="G172" s="2">
        <v>100</v>
      </c>
      <c r="H172" s="2"/>
      <c r="I172" s="2"/>
      <c r="J172" s="2"/>
      <c r="K172" s="2"/>
      <c r="L172" s="2"/>
      <c r="M172" s="2" t="s">
        <v>826</v>
      </c>
      <c r="N172" s="2" t="s">
        <v>311</v>
      </c>
      <c r="O172" s="2" t="str">
        <f>VLOOKUP(P172,[1]CAMPAIGN!$A$1:$B$207,2,0)</f>
        <v>USA</v>
      </c>
      <c r="P172" s="2" t="s">
        <v>274</v>
      </c>
      <c r="Q172" s="2"/>
      <c r="R172" s="3">
        <v>46309</v>
      </c>
      <c r="S172" s="3">
        <v>46312</v>
      </c>
      <c r="T172" s="2" t="s">
        <v>859</v>
      </c>
      <c r="U172" s="2"/>
      <c r="V172" s="2"/>
      <c r="W172" s="2"/>
    </row>
    <row r="173" spans="1:23" x14ac:dyDescent="0.25">
      <c r="A173" s="5">
        <v>886905221800</v>
      </c>
      <c r="B173" s="2" t="s">
        <v>268</v>
      </c>
      <c r="C173" s="2" t="s">
        <v>201</v>
      </c>
      <c r="D173" s="2" t="s">
        <v>162</v>
      </c>
      <c r="E173" s="2" t="s">
        <v>827</v>
      </c>
      <c r="F173" s="12">
        <v>1133</v>
      </c>
      <c r="G173" s="2">
        <v>100</v>
      </c>
      <c r="H173" s="2"/>
      <c r="I173" s="2"/>
      <c r="J173" s="2"/>
      <c r="K173" s="2"/>
      <c r="L173" s="2"/>
      <c r="M173" s="2" t="s">
        <v>829</v>
      </c>
      <c r="N173" s="2" t="s">
        <v>830</v>
      </c>
      <c r="O173" s="2" t="str">
        <f>VLOOKUP(P173,[1]CAMPAIGN!$A$1:$B$207,2,0)</f>
        <v>NTC</v>
      </c>
      <c r="P173" s="2" t="s">
        <v>780</v>
      </c>
      <c r="Q173" s="2" t="s">
        <v>828</v>
      </c>
      <c r="R173" s="3">
        <v>46309</v>
      </c>
      <c r="S173" s="3">
        <v>46312</v>
      </c>
      <c r="T173" s="2" t="s">
        <v>859</v>
      </c>
      <c r="U173" s="2"/>
      <c r="V173" s="2"/>
      <c r="W173" s="2"/>
    </row>
    <row r="174" spans="1:23" x14ac:dyDescent="0.25">
      <c r="A174" s="5">
        <v>18447332551</v>
      </c>
      <c r="B174" s="2" t="s">
        <v>268</v>
      </c>
      <c r="C174" s="2" t="s">
        <v>201</v>
      </c>
      <c r="D174" s="2" t="s">
        <v>163</v>
      </c>
      <c r="E174" s="2" t="s">
        <v>832</v>
      </c>
      <c r="F174" s="12">
        <v>1541</v>
      </c>
      <c r="G174" s="2">
        <v>300</v>
      </c>
      <c r="H174" s="2"/>
      <c r="I174" s="2"/>
      <c r="J174" s="2"/>
      <c r="K174" s="2"/>
      <c r="L174" s="2"/>
      <c r="M174" s="2" t="s">
        <v>831</v>
      </c>
      <c r="N174" s="2" t="s">
        <v>833</v>
      </c>
      <c r="O174" s="2" t="str">
        <f>VLOOKUP(P174,[1]CAMPAIGN!$A$1:$B$207,2,0)</f>
        <v>USA</v>
      </c>
      <c r="P174" s="2" t="s">
        <v>274</v>
      </c>
      <c r="Q174" s="2" t="s">
        <v>834</v>
      </c>
      <c r="R174" s="3">
        <v>46309</v>
      </c>
      <c r="S174" s="3">
        <v>46312</v>
      </c>
      <c r="T174" s="2" t="s">
        <v>859</v>
      </c>
      <c r="U174" s="2"/>
      <c r="V174" s="2"/>
      <c r="W174" s="2"/>
    </row>
    <row r="175" spans="1:23" x14ac:dyDescent="0.25">
      <c r="A175" s="6" t="s">
        <v>860</v>
      </c>
      <c r="B175" s="2" t="s">
        <v>268</v>
      </c>
      <c r="C175" s="2" t="s">
        <v>201</v>
      </c>
      <c r="D175" s="2" t="s">
        <v>164</v>
      </c>
      <c r="E175" s="2" t="s">
        <v>835</v>
      </c>
      <c r="F175" s="12">
        <v>1035</v>
      </c>
      <c r="G175" s="2">
        <v>100</v>
      </c>
      <c r="H175" s="2"/>
      <c r="I175" s="2"/>
      <c r="J175" s="2"/>
      <c r="K175" s="2"/>
      <c r="L175" s="2"/>
      <c r="M175" s="2" t="s">
        <v>837</v>
      </c>
      <c r="N175" s="2" t="s">
        <v>838</v>
      </c>
      <c r="O175" s="2" t="str">
        <f>VLOOKUP(P175,[1]CAMPAIGN!$A$1:$B$207,2,0)</f>
        <v>NTC</v>
      </c>
      <c r="P175" s="2" t="s">
        <v>349</v>
      </c>
      <c r="Q175" s="2" t="s">
        <v>836</v>
      </c>
      <c r="R175" s="3">
        <v>46309</v>
      </c>
      <c r="S175" s="3">
        <v>46312</v>
      </c>
      <c r="T175" s="2" t="s">
        <v>859</v>
      </c>
      <c r="U175" s="2"/>
      <c r="V175" s="2"/>
      <c r="W175" s="2"/>
    </row>
    <row r="176" spans="1:23" x14ac:dyDescent="0.25">
      <c r="A176" s="5">
        <v>18665885319</v>
      </c>
      <c r="B176" s="2" t="s">
        <v>268</v>
      </c>
      <c r="C176" s="2" t="s">
        <v>201</v>
      </c>
      <c r="D176" s="2" t="s">
        <v>165</v>
      </c>
      <c r="E176" s="2" t="s">
        <v>839</v>
      </c>
      <c r="F176" s="12">
        <v>1015</v>
      </c>
      <c r="G176" s="2">
        <v>100</v>
      </c>
      <c r="H176" s="2"/>
      <c r="I176" s="2"/>
      <c r="J176" s="2"/>
      <c r="K176" s="2"/>
      <c r="L176" s="2"/>
      <c r="M176" s="2" t="s">
        <v>842</v>
      </c>
      <c r="N176" s="2" t="s">
        <v>311</v>
      </c>
      <c r="O176" s="2" t="str">
        <f>VLOOKUP(P176,[1]CAMPAIGN!$A$1:$B$207,2,0)</f>
        <v>USA</v>
      </c>
      <c r="P176" s="2" t="s">
        <v>274</v>
      </c>
      <c r="Q176" s="2" t="s">
        <v>841</v>
      </c>
      <c r="R176" s="3">
        <v>46309</v>
      </c>
      <c r="S176" s="3">
        <v>46312</v>
      </c>
      <c r="T176" s="2" t="s">
        <v>859</v>
      </c>
      <c r="U176" s="2"/>
      <c r="V176" s="2"/>
      <c r="W176" s="2"/>
    </row>
    <row r="177" spans="1:23" x14ac:dyDescent="0.25">
      <c r="A177" s="5">
        <v>498001881885</v>
      </c>
      <c r="B177" s="2" t="s">
        <v>268</v>
      </c>
      <c r="C177" s="2" t="s">
        <v>201</v>
      </c>
      <c r="D177" s="2" t="s">
        <v>166</v>
      </c>
      <c r="E177" s="2" t="s">
        <v>843</v>
      </c>
      <c r="F177" s="12">
        <v>340</v>
      </c>
      <c r="G177" s="2">
        <v>200</v>
      </c>
      <c r="H177" s="2"/>
      <c r="I177" s="2"/>
      <c r="J177" s="2"/>
      <c r="K177" s="2"/>
      <c r="L177" s="2"/>
      <c r="M177" s="2" t="s">
        <v>845</v>
      </c>
      <c r="N177" s="2" t="s">
        <v>844</v>
      </c>
      <c r="O177" s="2" t="str">
        <f>VLOOKUP(P177,[1]CAMPAIGN!$A$1:$B$207,2,0)</f>
        <v>Germany</v>
      </c>
      <c r="P177" s="2" t="s">
        <v>335</v>
      </c>
      <c r="Q177" s="2" t="s">
        <v>846</v>
      </c>
      <c r="R177" s="3">
        <v>46309</v>
      </c>
      <c r="S177" s="3">
        <v>46312</v>
      </c>
      <c r="T177" s="2" t="s">
        <v>859</v>
      </c>
      <c r="U177" s="2"/>
      <c r="V177" s="2"/>
      <c r="W177" s="2"/>
    </row>
    <row r="178" spans="1:23" x14ac:dyDescent="0.25">
      <c r="A178" s="5">
        <v>17145250114</v>
      </c>
      <c r="B178" s="2" t="s">
        <v>268</v>
      </c>
      <c r="C178" s="2" t="s">
        <v>201</v>
      </c>
      <c r="D178" s="2" t="s">
        <v>167</v>
      </c>
      <c r="E178" s="2" t="s">
        <v>848</v>
      </c>
      <c r="F178" s="12">
        <v>934</v>
      </c>
      <c r="G178" s="2">
        <v>100</v>
      </c>
      <c r="H178" s="2"/>
      <c r="I178" s="2"/>
      <c r="J178" s="2"/>
      <c r="K178" s="2"/>
      <c r="L178" s="2"/>
      <c r="M178" s="2" t="s">
        <v>847</v>
      </c>
      <c r="N178" s="2" t="s">
        <v>311</v>
      </c>
      <c r="O178" s="2" t="str">
        <f>VLOOKUP(P178,[1]CAMPAIGN!$A$1:$B$207,2,0)</f>
        <v>USA</v>
      </c>
      <c r="P178" s="2" t="s">
        <v>274</v>
      </c>
      <c r="Q178" s="2" t="s">
        <v>849</v>
      </c>
      <c r="R178" s="3">
        <v>46309</v>
      </c>
      <c r="S178" s="3">
        <v>46312</v>
      </c>
      <c r="T178" s="2" t="s">
        <v>859</v>
      </c>
      <c r="U178" s="2"/>
      <c r="V178" s="2"/>
      <c r="W178" s="2"/>
    </row>
    <row r="179" spans="1:23" x14ac:dyDescent="0.25">
      <c r="A179" s="5">
        <v>49602391660</v>
      </c>
      <c r="B179" s="2" t="s">
        <v>268</v>
      </c>
      <c r="C179" s="2" t="s">
        <v>201</v>
      </c>
      <c r="D179" s="2" t="s">
        <v>168</v>
      </c>
      <c r="E179" s="2" t="s">
        <v>840</v>
      </c>
      <c r="F179" s="12">
        <v>628</v>
      </c>
      <c r="G179" s="2">
        <v>100</v>
      </c>
      <c r="H179" s="2"/>
      <c r="I179" s="2"/>
      <c r="J179" s="2"/>
      <c r="K179" s="2"/>
      <c r="L179" s="2"/>
      <c r="M179" s="2" t="s">
        <v>850</v>
      </c>
      <c r="N179" s="2" t="s">
        <v>851</v>
      </c>
      <c r="O179" s="2" t="str">
        <f>VLOOKUP(P179,[1]CAMPAIGN!$A$1:$B$207,2,0)</f>
        <v>Germany</v>
      </c>
      <c r="P179" s="2" t="s">
        <v>335</v>
      </c>
      <c r="Q179" s="2" t="s">
        <v>852</v>
      </c>
      <c r="R179" s="3">
        <v>46309</v>
      </c>
      <c r="S179" s="3">
        <v>46312</v>
      </c>
      <c r="T179" s="2" t="s">
        <v>859</v>
      </c>
      <c r="U179" s="2"/>
      <c r="V179" s="2"/>
      <c r="W179" s="2"/>
    </row>
    <row r="180" spans="1:23" x14ac:dyDescent="0.25">
      <c r="A180" s="5">
        <v>41527283000</v>
      </c>
      <c r="B180" s="2" t="s">
        <v>268</v>
      </c>
      <c r="C180" s="2" t="s">
        <v>201</v>
      </c>
      <c r="D180" s="2" t="s">
        <v>169</v>
      </c>
      <c r="E180" s="2" t="s">
        <v>819</v>
      </c>
      <c r="F180" s="12">
        <v>300</v>
      </c>
      <c r="G180" s="2">
        <v>100</v>
      </c>
      <c r="H180" s="2"/>
      <c r="I180" s="2"/>
      <c r="J180" s="2"/>
      <c r="K180" s="2"/>
      <c r="L180" s="2"/>
      <c r="M180" s="2" t="s">
        <v>853</v>
      </c>
      <c r="N180" s="2" t="s">
        <v>854</v>
      </c>
      <c r="O180" s="2" t="str">
        <f>VLOOKUP(P180,[1]CAMPAIGN!$A$1:$B$207,2,0)</f>
        <v>EUROPE</v>
      </c>
      <c r="P180" s="2" t="s">
        <v>514</v>
      </c>
      <c r="Q180" s="2" t="s">
        <v>855</v>
      </c>
      <c r="R180" s="3">
        <v>46309</v>
      </c>
      <c r="S180" s="3">
        <v>46312</v>
      </c>
      <c r="T180" s="2" t="s">
        <v>859</v>
      </c>
      <c r="U180" s="2"/>
      <c r="V180" s="2"/>
      <c r="W180" s="2"/>
    </row>
    <row r="181" spans="1:23" x14ac:dyDescent="0.25">
      <c r="A181" s="5">
        <v>12606253347</v>
      </c>
      <c r="B181" s="2" t="s">
        <v>268</v>
      </c>
      <c r="C181" s="2" t="s">
        <v>201</v>
      </c>
      <c r="D181" s="2" t="s">
        <v>170</v>
      </c>
      <c r="E181" s="2" t="s">
        <v>862</v>
      </c>
      <c r="F181" s="12">
        <v>1228</v>
      </c>
      <c r="G181" s="2">
        <v>100</v>
      </c>
      <c r="H181" s="2"/>
      <c r="I181" s="2"/>
      <c r="J181" s="2"/>
      <c r="K181" s="2"/>
      <c r="L181" s="2"/>
      <c r="M181" s="2" t="s">
        <v>861</v>
      </c>
      <c r="N181" s="2" t="s">
        <v>314</v>
      </c>
      <c r="O181" s="2" t="str">
        <f>VLOOKUP(P181,[1]CAMPAIGN!$A$1:$B$207,2,0)</f>
        <v>USA</v>
      </c>
      <c r="P181" s="2" t="s">
        <v>274</v>
      </c>
      <c r="Q181" s="2" t="s">
        <v>864</v>
      </c>
      <c r="R181" s="3">
        <v>46309</v>
      </c>
      <c r="S181" s="3">
        <v>46312</v>
      </c>
      <c r="T181" s="2" t="s">
        <v>859</v>
      </c>
      <c r="U181" s="2"/>
      <c r="V181" s="2"/>
      <c r="W181" s="2"/>
    </row>
    <row r="182" spans="1:23" x14ac:dyDescent="0.25">
      <c r="A182" s="5" t="s">
        <v>284</v>
      </c>
      <c r="B182" s="2" t="s">
        <v>268</v>
      </c>
      <c r="C182" s="2" t="s">
        <v>201</v>
      </c>
      <c r="D182" s="2" t="s">
        <v>171</v>
      </c>
      <c r="E182" s="2" t="s">
        <v>866</v>
      </c>
      <c r="F182" s="12">
        <v>230</v>
      </c>
      <c r="G182" s="2">
        <v>150</v>
      </c>
      <c r="H182" s="2"/>
      <c r="I182" s="2"/>
      <c r="J182" s="2"/>
      <c r="K182" s="2"/>
      <c r="L182" s="2"/>
      <c r="M182" s="2" t="s">
        <v>865</v>
      </c>
      <c r="N182" s="2" t="s">
        <v>363</v>
      </c>
      <c r="O182" s="2" t="str">
        <f>VLOOKUP(P182,[1]CAMPAIGN!$A$1:$B$207,2,0)</f>
        <v>USA</v>
      </c>
      <c r="P182" s="2" t="s">
        <v>274</v>
      </c>
      <c r="R182" s="3">
        <v>46309</v>
      </c>
      <c r="S182" s="3">
        <v>46312</v>
      </c>
      <c r="T182" s="2" t="s">
        <v>859</v>
      </c>
      <c r="U182" s="2"/>
      <c r="V182" s="2"/>
      <c r="W182" s="2"/>
    </row>
    <row r="183" spans="1:23" x14ac:dyDescent="0.25">
      <c r="A183" s="5">
        <v>12072932457</v>
      </c>
      <c r="B183" s="2" t="s">
        <v>268</v>
      </c>
      <c r="C183" s="2" t="s">
        <v>201</v>
      </c>
      <c r="D183" s="2" t="s">
        <v>172</v>
      </c>
      <c r="E183" s="2" t="s">
        <v>867</v>
      </c>
      <c r="F183" s="12">
        <v>1529</v>
      </c>
      <c r="G183" s="2">
        <v>150</v>
      </c>
      <c r="H183" s="2"/>
      <c r="I183" s="2"/>
      <c r="J183" s="2"/>
      <c r="K183" s="2"/>
      <c r="L183" s="2"/>
      <c r="M183" s="2" t="s">
        <v>869</v>
      </c>
      <c r="N183" s="2" t="s">
        <v>870</v>
      </c>
      <c r="O183" s="2" t="str">
        <f>VLOOKUP(P183,[1]CAMPAIGN!$A$1:$B$207,2,0)</f>
        <v>USA</v>
      </c>
      <c r="P183" s="2" t="s">
        <v>274</v>
      </c>
      <c r="Q183" s="2" t="s">
        <v>868</v>
      </c>
      <c r="R183" s="3">
        <v>46309</v>
      </c>
      <c r="S183" s="3">
        <v>46312</v>
      </c>
      <c r="T183" s="2" t="s">
        <v>859</v>
      </c>
      <c r="U183" s="2"/>
      <c r="V183" s="2"/>
      <c r="W183" s="2"/>
    </row>
    <row r="184" spans="1:23" x14ac:dyDescent="0.25">
      <c r="A184" s="5" t="s">
        <v>284</v>
      </c>
      <c r="B184" s="2" t="s">
        <v>268</v>
      </c>
      <c r="C184" s="2" t="s">
        <v>201</v>
      </c>
      <c r="D184" s="2" t="s">
        <v>173</v>
      </c>
      <c r="E184" s="2" t="s">
        <v>871</v>
      </c>
      <c r="F184" s="12" t="s">
        <v>262</v>
      </c>
      <c r="G184" s="2">
        <v>25</v>
      </c>
      <c r="H184" s="2"/>
      <c r="I184" s="2"/>
      <c r="J184" s="2"/>
      <c r="K184" s="2"/>
      <c r="L184" s="2"/>
      <c r="M184" s="2" t="s">
        <v>874</v>
      </c>
      <c r="N184" s="2" t="s">
        <v>292</v>
      </c>
      <c r="O184" s="2" t="str">
        <f>VLOOKUP(P184,[1]CAMPAIGN!$A$1:$B$207,2,0)</f>
        <v>USA</v>
      </c>
      <c r="P184" s="2" t="s">
        <v>274</v>
      </c>
      <c r="Q184" s="2" t="s">
        <v>873</v>
      </c>
      <c r="R184" s="3">
        <v>46309</v>
      </c>
      <c r="S184" s="3">
        <v>46312</v>
      </c>
      <c r="T184" s="2" t="s">
        <v>859</v>
      </c>
      <c r="U184" s="2"/>
      <c r="V184" s="2"/>
      <c r="W184" s="2"/>
    </row>
    <row r="185" spans="1:23" x14ac:dyDescent="0.25">
      <c r="A185" s="5">
        <v>17606070121</v>
      </c>
      <c r="B185" s="2" t="s">
        <v>268</v>
      </c>
      <c r="C185" s="2" t="s">
        <v>201</v>
      </c>
      <c r="D185" s="2" t="s">
        <v>174</v>
      </c>
      <c r="E185" s="2" t="s">
        <v>876</v>
      </c>
      <c r="F185" s="12" t="s">
        <v>263</v>
      </c>
      <c r="G185" s="2">
        <v>200</v>
      </c>
      <c r="H185" s="2"/>
      <c r="I185" s="2"/>
      <c r="J185" s="2"/>
      <c r="K185" s="2"/>
      <c r="L185" s="2"/>
      <c r="M185" s="2" t="s">
        <v>875</v>
      </c>
      <c r="N185" s="2" t="s">
        <v>311</v>
      </c>
      <c r="O185" s="2" t="str">
        <f>VLOOKUP(P185,[1]CAMPAIGN!$A$1:$B$207,2,0)</f>
        <v>USA</v>
      </c>
      <c r="P185" s="2" t="s">
        <v>274</v>
      </c>
      <c r="Q185" s="2" t="s">
        <v>877</v>
      </c>
      <c r="R185" s="3">
        <v>46309</v>
      </c>
      <c r="S185" s="3">
        <v>46312</v>
      </c>
      <c r="T185" s="2" t="s">
        <v>859</v>
      </c>
      <c r="U185" s="2"/>
      <c r="V185" s="2"/>
      <c r="W185" s="2"/>
    </row>
    <row r="186" spans="1:23" x14ac:dyDescent="0.25">
      <c r="A186" s="5">
        <v>12039449494</v>
      </c>
      <c r="B186" s="2" t="s">
        <v>268</v>
      </c>
      <c r="C186" s="2" t="s">
        <v>201</v>
      </c>
      <c r="D186" s="2" t="s">
        <v>175</v>
      </c>
      <c r="E186" s="2" t="s">
        <v>878</v>
      </c>
      <c r="F186" s="12" t="s">
        <v>264</v>
      </c>
      <c r="G186" s="2">
        <v>200</v>
      </c>
      <c r="H186" s="2"/>
      <c r="I186" s="2"/>
      <c r="J186" s="2"/>
      <c r="K186" s="2"/>
      <c r="L186" s="2"/>
      <c r="M186" s="2" t="s">
        <v>879</v>
      </c>
      <c r="N186" s="2" t="s">
        <v>551</v>
      </c>
      <c r="O186" s="2" t="str">
        <f>VLOOKUP(P186,[1]CAMPAIGN!$A$1:$B$207,2,0)</f>
        <v>USA</v>
      </c>
      <c r="P186" s="2" t="s">
        <v>274</v>
      </c>
      <c r="Q186" s="2" t="s">
        <v>880</v>
      </c>
      <c r="R186" s="3">
        <v>46309</v>
      </c>
      <c r="S186" s="3">
        <v>46312</v>
      </c>
      <c r="T186" s="2" t="s">
        <v>859</v>
      </c>
      <c r="U186" s="2"/>
      <c r="V186" s="2"/>
      <c r="W186" s="2"/>
    </row>
    <row r="187" spans="1:23" x14ac:dyDescent="0.25">
      <c r="A187" s="5">
        <v>16512568500</v>
      </c>
      <c r="B187" s="2" t="s">
        <v>268</v>
      </c>
      <c r="C187" s="2" t="s">
        <v>201</v>
      </c>
      <c r="D187" s="2" t="s">
        <v>176</v>
      </c>
      <c r="E187" s="2" t="s">
        <v>881</v>
      </c>
      <c r="F187" s="12">
        <v>803</v>
      </c>
      <c r="G187" s="2">
        <v>100</v>
      </c>
      <c r="H187" s="2"/>
      <c r="I187" s="2"/>
      <c r="J187" s="2"/>
      <c r="K187" s="2"/>
      <c r="L187" s="2"/>
      <c r="M187" s="2" t="s">
        <v>882</v>
      </c>
      <c r="N187" s="2" t="s">
        <v>363</v>
      </c>
      <c r="O187" s="2" t="str">
        <f>VLOOKUP(P187,[1]CAMPAIGN!$A$1:$B$207,2,0)</f>
        <v>USA</v>
      </c>
      <c r="P187" s="2" t="s">
        <v>274</v>
      </c>
      <c r="Q187" s="2" t="s">
        <v>883</v>
      </c>
      <c r="R187" s="3">
        <v>46309</v>
      </c>
      <c r="S187" s="3">
        <v>46312</v>
      </c>
      <c r="T187" s="2" t="s">
        <v>859</v>
      </c>
      <c r="U187" s="2"/>
      <c r="V187" s="2"/>
      <c r="W187" s="2"/>
    </row>
    <row r="188" spans="1:23" x14ac:dyDescent="0.25">
      <c r="A188" s="5" t="s">
        <v>284</v>
      </c>
      <c r="B188" s="2" t="s">
        <v>268</v>
      </c>
      <c r="C188" s="2" t="s">
        <v>201</v>
      </c>
      <c r="D188" s="2" t="s">
        <v>177</v>
      </c>
      <c r="E188" s="2" t="s">
        <v>884</v>
      </c>
      <c r="F188" s="12">
        <v>1242</v>
      </c>
      <c r="G188" s="2">
        <v>100</v>
      </c>
      <c r="H188" s="2"/>
      <c r="I188" s="2"/>
      <c r="J188" s="2"/>
      <c r="K188" s="2"/>
      <c r="L188" s="2"/>
      <c r="M188" s="2" t="s">
        <v>886</v>
      </c>
      <c r="N188" s="2" t="s">
        <v>887</v>
      </c>
      <c r="O188" s="2" t="str">
        <f>VLOOKUP(P188,[1]CAMPAIGN!$A$1:$B$207,2,0)</f>
        <v>EUROPE</v>
      </c>
      <c r="P188" s="2" t="s">
        <v>888</v>
      </c>
      <c r="Q188" s="2" t="s">
        <v>885</v>
      </c>
      <c r="R188" s="3">
        <v>46309</v>
      </c>
      <c r="S188" s="3">
        <v>46312</v>
      </c>
      <c r="T188" s="2" t="s">
        <v>859</v>
      </c>
      <c r="U188" s="2"/>
      <c r="V188" s="2"/>
      <c r="W188" s="2"/>
    </row>
    <row r="189" spans="1:23" x14ac:dyDescent="0.25">
      <c r="A189" s="5">
        <v>17179457451</v>
      </c>
      <c r="B189" s="2" t="s">
        <v>268</v>
      </c>
      <c r="C189" s="2" t="s">
        <v>201</v>
      </c>
      <c r="D189" s="2" t="s">
        <v>178</v>
      </c>
      <c r="E189" s="2" t="s">
        <v>889</v>
      </c>
      <c r="F189" s="12">
        <v>834</v>
      </c>
      <c r="G189" s="2">
        <v>200</v>
      </c>
      <c r="H189" s="2"/>
      <c r="I189" s="2"/>
      <c r="J189" s="2"/>
      <c r="K189" s="2"/>
      <c r="L189" s="2"/>
      <c r="M189" s="2" t="s">
        <v>891</v>
      </c>
      <c r="N189" s="2" t="s">
        <v>299</v>
      </c>
      <c r="O189" s="2" t="str">
        <f>VLOOKUP(P189,[1]CAMPAIGN!$A$1:$B$207,2,0)</f>
        <v>USA</v>
      </c>
      <c r="P189" s="2" t="s">
        <v>274</v>
      </c>
      <c r="Q189" s="2" t="s">
        <v>892</v>
      </c>
      <c r="R189" s="3">
        <v>46309</v>
      </c>
      <c r="S189" s="3">
        <v>46312</v>
      </c>
      <c r="T189" s="2" t="s">
        <v>859</v>
      </c>
      <c r="U189" s="2"/>
      <c r="V189" s="2"/>
      <c r="W189" s="2"/>
    </row>
    <row r="190" spans="1:23" x14ac:dyDescent="0.25">
      <c r="A190" s="5">
        <v>12392625551</v>
      </c>
      <c r="B190" s="2" t="s">
        <v>268</v>
      </c>
      <c r="C190" s="2" t="s">
        <v>201</v>
      </c>
      <c r="D190" s="2" t="s">
        <v>179</v>
      </c>
      <c r="E190" s="2" t="s">
        <v>890</v>
      </c>
      <c r="F190" s="12">
        <v>1107</v>
      </c>
      <c r="G190" s="2">
        <v>100</v>
      </c>
      <c r="H190" s="2"/>
      <c r="I190" s="2"/>
      <c r="J190" s="2"/>
      <c r="K190" s="2"/>
      <c r="L190" s="2"/>
      <c r="M190" s="2" t="s">
        <v>893</v>
      </c>
      <c r="N190" s="2" t="s">
        <v>392</v>
      </c>
      <c r="O190" s="2" t="str">
        <f>VLOOKUP(P190,[1]CAMPAIGN!$A$1:$B$207,2,0)</f>
        <v>USA</v>
      </c>
      <c r="P190" s="2" t="s">
        <v>274</v>
      </c>
      <c r="Q190" s="2" t="s">
        <v>894</v>
      </c>
      <c r="R190" s="3">
        <v>46309</v>
      </c>
      <c r="S190" s="3">
        <v>46312</v>
      </c>
      <c r="T190" s="2" t="s">
        <v>859</v>
      </c>
      <c r="U190" s="2"/>
      <c r="V190" s="2"/>
      <c r="W190" s="2"/>
    </row>
    <row r="191" spans="1:23" x14ac:dyDescent="0.25">
      <c r="A191" s="5">
        <v>12693852600</v>
      </c>
      <c r="B191" s="2" t="s">
        <v>268</v>
      </c>
      <c r="C191" s="2" t="s">
        <v>201</v>
      </c>
      <c r="D191" s="2" t="s">
        <v>180</v>
      </c>
      <c r="E191" s="2" t="s">
        <v>895</v>
      </c>
      <c r="F191" s="12">
        <v>601</v>
      </c>
      <c r="G191" s="2">
        <v>400</v>
      </c>
      <c r="H191" s="2"/>
      <c r="I191" s="2"/>
      <c r="J191" s="2"/>
      <c r="K191" s="2"/>
      <c r="L191" s="2"/>
      <c r="M191" s="2" t="s">
        <v>896</v>
      </c>
      <c r="N191" s="2" t="s">
        <v>330</v>
      </c>
      <c r="O191" s="2" t="str">
        <f>VLOOKUP(P191,[1]CAMPAIGN!$A$1:$B$207,2,0)</f>
        <v>USA</v>
      </c>
      <c r="P191" s="2" t="s">
        <v>274</v>
      </c>
      <c r="Q191" s="2" t="s">
        <v>897</v>
      </c>
      <c r="R191" s="3">
        <v>46309</v>
      </c>
      <c r="S191" s="3">
        <v>46312</v>
      </c>
      <c r="T191" s="2" t="s">
        <v>859</v>
      </c>
      <c r="U191" s="2"/>
      <c r="V191" s="2"/>
      <c r="W191" s="2"/>
    </row>
    <row r="192" spans="1:23" x14ac:dyDescent="0.25">
      <c r="A192" s="5">
        <v>358105176310</v>
      </c>
      <c r="B192" s="2" t="s">
        <v>268</v>
      </c>
      <c r="C192" s="2" t="s">
        <v>201</v>
      </c>
      <c r="D192" s="2" t="s">
        <v>181</v>
      </c>
      <c r="E192" s="2" t="s">
        <v>898</v>
      </c>
      <c r="F192" s="12">
        <v>436</v>
      </c>
      <c r="G192" s="2">
        <v>100</v>
      </c>
      <c r="H192" s="2"/>
      <c r="I192" s="2"/>
      <c r="J192" s="2"/>
      <c r="K192" s="2"/>
      <c r="L192" s="2"/>
      <c r="M192" s="2" t="s">
        <v>899</v>
      </c>
      <c r="N192" s="2" t="s">
        <v>900</v>
      </c>
      <c r="O192" s="2" t="str">
        <f>VLOOKUP(P192,[1]CAMPAIGN!$A$1:$B$207,2,0)</f>
        <v>EUROPE</v>
      </c>
      <c r="P192" s="2" t="s">
        <v>901</v>
      </c>
      <c r="Q192" s="2" t="s">
        <v>902</v>
      </c>
      <c r="R192" s="3">
        <v>46309</v>
      </c>
      <c r="S192" s="3">
        <v>46312</v>
      </c>
      <c r="T192" s="2" t="s">
        <v>859</v>
      </c>
      <c r="U192" s="2"/>
      <c r="V192" s="2"/>
      <c r="W192" s="2"/>
    </row>
    <row r="193" spans="1:23" x14ac:dyDescent="0.25">
      <c r="A193" s="5">
        <v>18602745900</v>
      </c>
      <c r="B193" s="2" t="s">
        <v>268</v>
      </c>
      <c r="C193" s="2" t="s">
        <v>201</v>
      </c>
      <c r="D193" s="2" t="s">
        <v>182</v>
      </c>
      <c r="E193" s="2" t="s">
        <v>903</v>
      </c>
      <c r="F193" s="12">
        <v>308</v>
      </c>
      <c r="G193" s="2">
        <v>100</v>
      </c>
      <c r="H193" s="2"/>
      <c r="I193" s="2"/>
      <c r="J193" s="2"/>
      <c r="K193" s="2"/>
      <c r="L193" s="2"/>
      <c r="M193" s="2" t="s">
        <v>904</v>
      </c>
      <c r="N193" s="2" t="s">
        <v>551</v>
      </c>
      <c r="O193" s="2" t="str">
        <f>VLOOKUP(P193,[1]CAMPAIGN!$A$1:$B$207,2,0)</f>
        <v>USA</v>
      </c>
      <c r="P193" s="2" t="s">
        <v>274</v>
      </c>
      <c r="Q193" s="2" t="s">
        <v>905</v>
      </c>
      <c r="R193" s="3">
        <v>46309</v>
      </c>
      <c r="S193" s="3">
        <v>46312</v>
      </c>
      <c r="T193" s="2" t="s">
        <v>859</v>
      </c>
      <c r="U193" s="2"/>
      <c r="V193" s="2"/>
      <c r="W193" s="2"/>
    </row>
    <row r="194" spans="1:23" x14ac:dyDescent="0.25">
      <c r="A194" s="5">
        <v>17349969200</v>
      </c>
      <c r="B194" s="2" t="s">
        <v>268</v>
      </c>
      <c r="C194" s="2" t="s">
        <v>201</v>
      </c>
      <c r="D194" s="2" t="s">
        <v>234</v>
      </c>
      <c r="E194" s="2" t="s">
        <v>906</v>
      </c>
      <c r="F194" s="12">
        <v>829</v>
      </c>
      <c r="G194" s="2">
        <v>100</v>
      </c>
      <c r="H194" s="2"/>
      <c r="I194" s="2"/>
      <c r="J194" s="2"/>
      <c r="K194" s="2"/>
      <c r="L194" s="2"/>
      <c r="M194" s="2" t="s">
        <v>909</v>
      </c>
      <c r="N194" s="2" t="s">
        <v>330</v>
      </c>
      <c r="O194" s="2" t="str">
        <f>VLOOKUP(P194,[1]CAMPAIGN!$A$1:$B$207,2,0)</f>
        <v>USA</v>
      </c>
      <c r="P194" s="2" t="s">
        <v>274</v>
      </c>
      <c r="Q194" s="2" t="s">
        <v>910</v>
      </c>
      <c r="R194" s="3">
        <v>46309</v>
      </c>
      <c r="S194" s="3">
        <v>46312</v>
      </c>
      <c r="T194" s="2" t="s">
        <v>859</v>
      </c>
      <c r="U194" s="2"/>
      <c r="V194" s="2"/>
      <c r="W194" s="2"/>
    </row>
    <row r="195" spans="1:23" x14ac:dyDescent="0.25">
      <c r="A195" s="5">
        <v>18888367198</v>
      </c>
      <c r="B195" s="2" t="s">
        <v>268</v>
      </c>
      <c r="C195" s="2" t="s">
        <v>201</v>
      </c>
      <c r="D195" s="2" t="s">
        <v>235</v>
      </c>
      <c r="E195" s="2" t="s">
        <v>911</v>
      </c>
      <c r="F195" s="12">
        <v>14116</v>
      </c>
      <c r="G195" s="2">
        <v>100</v>
      </c>
      <c r="H195" s="2"/>
      <c r="I195" s="2"/>
      <c r="J195" s="2"/>
      <c r="K195" s="2"/>
      <c r="L195" s="2"/>
      <c r="M195" s="2" t="s">
        <v>912</v>
      </c>
      <c r="N195" s="2" t="s">
        <v>311</v>
      </c>
      <c r="O195" s="2" t="str">
        <f>VLOOKUP(P195,[1]CAMPAIGN!$A$1:$B$207,2,0)</f>
        <v>USA</v>
      </c>
      <c r="P195" s="2" t="s">
        <v>274</v>
      </c>
      <c r="Q195" s="2" t="s">
        <v>913</v>
      </c>
      <c r="R195" s="3">
        <v>46309</v>
      </c>
      <c r="S195" s="3">
        <v>46312</v>
      </c>
      <c r="T195" s="2" t="s">
        <v>859</v>
      </c>
      <c r="U195" s="2"/>
      <c r="V195" s="2"/>
      <c r="W195" s="2"/>
    </row>
    <row r="196" spans="1:23" x14ac:dyDescent="0.25">
      <c r="A196" s="5">
        <v>17207879064</v>
      </c>
      <c r="B196" s="2" t="s">
        <v>268</v>
      </c>
      <c r="C196" s="2" t="s">
        <v>201</v>
      </c>
      <c r="D196" s="2" t="s">
        <v>236</v>
      </c>
      <c r="E196" s="2" t="s">
        <v>914</v>
      </c>
      <c r="F196" s="12">
        <v>1217</v>
      </c>
      <c r="G196" s="2">
        <v>100</v>
      </c>
      <c r="H196" s="2"/>
      <c r="I196" s="2"/>
      <c r="J196" s="2"/>
      <c r="K196" s="2"/>
      <c r="L196" s="2"/>
      <c r="M196" s="2" t="s">
        <v>915</v>
      </c>
      <c r="N196" s="2" t="s">
        <v>413</v>
      </c>
      <c r="O196" s="2" t="str">
        <f>VLOOKUP(P196,[1]CAMPAIGN!$A$1:$B$207,2,0)</f>
        <v>USA</v>
      </c>
      <c r="P196" s="2" t="s">
        <v>274</v>
      </c>
      <c r="Q196" s="2" t="s">
        <v>916</v>
      </c>
      <c r="R196" s="3">
        <v>46309</v>
      </c>
      <c r="S196" s="3">
        <v>46312</v>
      </c>
      <c r="T196" s="2" t="s">
        <v>859</v>
      </c>
      <c r="U196" s="2"/>
      <c r="V196" s="2"/>
      <c r="W196" s="2"/>
    </row>
    <row r="197" spans="1:23" x14ac:dyDescent="0.25">
      <c r="A197" s="5">
        <v>17137260886</v>
      </c>
      <c r="B197" s="2" t="s">
        <v>268</v>
      </c>
      <c r="C197" s="2" t="s">
        <v>201</v>
      </c>
      <c r="D197" s="2" t="s">
        <v>237</v>
      </c>
      <c r="E197" s="2" t="s">
        <v>917</v>
      </c>
      <c r="F197" s="12">
        <v>902</v>
      </c>
      <c r="G197" s="2">
        <v>100</v>
      </c>
      <c r="H197" s="2"/>
      <c r="I197" s="2"/>
      <c r="J197" s="2"/>
      <c r="K197" s="2"/>
      <c r="L197" s="2"/>
      <c r="M197" s="2" t="s">
        <v>918</v>
      </c>
      <c r="N197" s="2" t="s">
        <v>276</v>
      </c>
      <c r="O197" s="2" t="str">
        <f>VLOOKUP(P197,[1]CAMPAIGN!$A$1:$B$207,2,0)</f>
        <v>USA</v>
      </c>
      <c r="P197" s="2" t="s">
        <v>274</v>
      </c>
      <c r="Q197" s="2" t="s">
        <v>919</v>
      </c>
      <c r="R197" s="3">
        <v>46309</v>
      </c>
      <c r="S197" s="3">
        <v>46312</v>
      </c>
      <c r="T197" s="2" t="s">
        <v>859</v>
      </c>
      <c r="U197" s="2"/>
      <c r="V197" s="2"/>
      <c r="W197" s="2"/>
    </row>
    <row r="198" spans="1:23" x14ac:dyDescent="0.25">
      <c r="A198" s="5">
        <v>12104174646</v>
      </c>
      <c r="B198" s="2" t="s">
        <v>268</v>
      </c>
      <c r="C198" s="2" t="s">
        <v>201</v>
      </c>
      <c r="D198" s="2" t="s">
        <v>238</v>
      </c>
      <c r="E198" s="2" t="s">
        <v>920</v>
      </c>
      <c r="F198" s="12">
        <v>944</v>
      </c>
      <c r="G198" s="2">
        <v>100</v>
      </c>
      <c r="H198" s="2"/>
      <c r="I198" s="2"/>
      <c r="J198" s="2"/>
      <c r="K198" s="2"/>
      <c r="L198" s="2"/>
      <c r="M198" s="2" t="s">
        <v>921</v>
      </c>
      <c r="N198" s="2" t="s">
        <v>276</v>
      </c>
      <c r="O198" s="2" t="str">
        <f>VLOOKUP(P198,[1]CAMPAIGN!$A$1:$B$207,2,0)</f>
        <v>USA</v>
      </c>
      <c r="P198" s="2" t="s">
        <v>274</v>
      </c>
      <c r="Q198" s="2" t="s">
        <v>922</v>
      </c>
      <c r="R198" s="3">
        <v>46309</v>
      </c>
      <c r="S198" s="3">
        <v>46312</v>
      </c>
      <c r="T198" s="2" t="s">
        <v>859</v>
      </c>
      <c r="U198" s="2"/>
      <c r="V198" s="2"/>
      <c r="W198" s="2"/>
    </row>
    <row r="199" spans="1:23" x14ac:dyDescent="0.25">
      <c r="A199" s="5">
        <v>18665496495</v>
      </c>
      <c r="B199" s="2" t="s">
        <v>268</v>
      </c>
      <c r="C199" s="2" t="s">
        <v>201</v>
      </c>
      <c r="D199" s="2" t="s">
        <v>239</v>
      </c>
      <c r="E199" s="2" t="s">
        <v>923</v>
      </c>
      <c r="F199" s="12">
        <v>1115</v>
      </c>
      <c r="G199" s="2">
        <v>200</v>
      </c>
      <c r="H199" s="2"/>
      <c r="I199" s="2"/>
      <c r="J199" s="2"/>
      <c r="K199" s="2"/>
      <c r="L199" s="2"/>
      <c r="M199" s="2" t="s">
        <v>924</v>
      </c>
      <c r="N199" s="2" t="s">
        <v>330</v>
      </c>
      <c r="O199" s="2" t="str">
        <f>VLOOKUP(P199,[1]CAMPAIGN!$A$1:$B$207,2,0)</f>
        <v>USA</v>
      </c>
      <c r="P199" s="2" t="s">
        <v>274</v>
      </c>
      <c r="Q199" s="2" t="s">
        <v>925</v>
      </c>
      <c r="R199" s="3">
        <v>46309</v>
      </c>
      <c r="S199" s="3">
        <v>46312</v>
      </c>
      <c r="T199" s="2" t="s">
        <v>859</v>
      </c>
      <c r="U199" s="2"/>
      <c r="V199" s="2"/>
      <c r="W199" s="2"/>
    </row>
    <row r="200" spans="1:23" x14ac:dyDescent="0.25">
      <c r="A200" s="8">
        <v>18335670767</v>
      </c>
      <c r="B200" s="2" t="s">
        <v>268</v>
      </c>
      <c r="C200" s="2" t="s">
        <v>201</v>
      </c>
      <c r="D200" s="2" t="s">
        <v>240</v>
      </c>
      <c r="E200" s="2" t="s">
        <v>926</v>
      </c>
      <c r="F200" s="12">
        <v>1105</v>
      </c>
      <c r="G200" s="2">
        <v>100</v>
      </c>
      <c r="H200" s="2"/>
      <c r="I200" s="2"/>
      <c r="J200" s="2"/>
      <c r="K200" s="2"/>
      <c r="L200" s="2"/>
      <c r="M200" s="2" t="s">
        <v>928</v>
      </c>
      <c r="N200" s="2" t="s">
        <v>276</v>
      </c>
      <c r="O200" s="2" t="str">
        <f>VLOOKUP(P200,[1]CAMPAIGN!$A$1:$B$207,2,0)</f>
        <v>USA</v>
      </c>
      <c r="P200" s="2" t="s">
        <v>274</v>
      </c>
      <c r="Q200" s="2" t="s">
        <v>927</v>
      </c>
      <c r="R200" s="3">
        <v>46309</v>
      </c>
      <c r="S200" s="3">
        <v>46312</v>
      </c>
      <c r="T200" s="2" t="s">
        <v>859</v>
      </c>
      <c r="U200" s="2"/>
      <c r="V200" s="2"/>
      <c r="W200" s="2"/>
    </row>
    <row r="201" spans="1:23" x14ac:dyDescent="0.25">
      <c r="A201" s="5">
        <v>8067047000</v>
      </c>
      <c r="B201" s="2" t="s">
        <v>268</v>
      </c>
      <c r="C201" s="2" t="s">
        <v>201</v>
      </c>
      <c r="D201" s="2" t="s">
        <v>241</v>
      </c>
      <c r="E201" s="2" t="s">
        <v>929</v>
      </c>
      <c r="F201" s="12">
        <v>1415</v>
      </c>
      <c r="G201" s="2">
        <v>100</v>
      </c>
      <c r="H201" s="2"/>
      <c r="I201" s="2"/>
      <c r="J201" s="2"/>
      <c r="K201" s="2"/>
      <c r="L201" s="2"/>
      <c r="M201" s="2" t="s">
        <v>930</v>
      </c>
      <c r="N201" s="2" t="s">
        <v>931</v>
      </c>
      <c r="O201" s="2" t="str">
        <f>VLOOKUP(P201,[1]CAMPAIGN!$A$1:$B$207,2,0)</f>
        <v>INDIA</v>
      </c>
      <c r="P201" s="2" t="s">
        <v>932</v>
      </c>
      <c r="Q201" s="2" t="s">
        <v>935</v>
      </c>
      <c r="R201" s="3">
        <v>46309</v>
      </c>
      <c r="S201" s="3">
        <v>46312</v>
      </c>
      <c r="T201" s="2" t="s">
        <v>859</v>
      </c>
      <c r="U201" s="2"/>
      <c r="V201" s="2"/>
      <c r="W201" s="2"/>
    </row>
    <row r="202" spans="1:23" x14ac:dyDescent="0.25">
      <c r="A202" s="5">
        <v>17739973421</v>
      </c>
      <c r="B202" s="2" t="s">
        <v>268</v>
      </c>
      <c r="C202" s="2" t="s">
        <v>201</v>
      </c>
      <c r="D202" s="2" t="s">
        <v>242</v>
      </c>
      <c r="E202" s="2" t="s">
        <v>933</v>
      </c>
      <c r="F202" s="12">
        <v>540</v>
      </c>
      <c r="G202" s="2">
        <v>100</v>
      </c>
      <c r="H202" s="2"/>
      <c r="I202" s="2"/>
      <c r="J202" s="2"/>
      <c r="K202" s="2"/>
      <c r="L202" s="2"/>
      <c r="M202" s="2" t="s">
        <v>934</v>
      </c>
      <c r="N202" s="2" t="s">
        <v>339</v>
      </c>
      <c r="O202" s="2" t="str">
        <f>VLOOKUP(P202,[1]CAMPAIGN!$A$1:$B$207,2,0)</f>
        <v>USA</v>
      </c>
      <c r="P202" s="2" t="s">
        <v>274</v>
      </c>
      <c r="Q202" s="2" t="s">
        <v>936</v>
      </c>
      <c r="R202" s="3">
        <v>46309</v>
      </c>
      <c r="S202" s="3">
        <v>46312</v>
      </c>
      <c r="T202" s="2" t="s">
        <v>859</v>
      </c>
      <c r="U202" s="2"/>
      <c r="V202" s="2"/>
      <c r="W202" s="2"/>
    </row>
    <row r="203" spans="1:23" x14ac:dyDescent="0.25">
      <c r="A203" s="5">
        <v>390241407894</v>
      </c>
      <c r="B203" s="2" t="s">
        <v>268</v>
      </c>
      <c r="C203" s="2" t="s">
        <v>201</v>
      </c>
      <c r="D203" s="2" t="s">
        <v>243</v>
      </c>
      <c r="E203" s="2" t="s">
        <v>907</v>
      </c>
      <c r="F203" s="12">
        <v>1137</v>
      </c>
      <c r="G203" s="2">
        <v>100</v>
      </c>
      <c r="H203" s="2"/>
      <c r="I203" s="2"/>
      <c r="J203" s="2"/>
      <c r="K203" s="2"/>
      <c r="L203" s="2"/>
      <c r="M203" s="2" t="s">
        <v>937</v>
      </c>
      <c r="N203" s="2" t="s">
        <v>330</v>
      </c>
      <c r="O203" s="2" t="str">
        <f>VLOOKUP(P203,[1]CAMPAIGN!$A$1:$B$207,2,0)</f>
        <v>ITALY</v>
      </c>
      <c r="P203" s="2" t="s">
        <v>295</v>
      </c>
      <c r="Q203" s="2" t="s">
        <v>938</v>
      </c>
      <c r="R203" s="3">
        <v>46309</v>
      </c>
      <c r="S203" s="3">
        <v>46312</v>
      </c>
      <c r="T203" s="2" t="s">
        <v>859</v>
      </c>
      <c r="U203" s="2"/>
      <c r="V203" s="2"/>
      <c r="W203" s="2"/>
    </row>
    <row r="204" spans="1:23" x14ac:dyDescent="0.25">
      <c r="A204" s="5">
        <v>18665264171</v>
      </c>
      <c r="B204" s="2" t="s">
        <v>268</v>
      </c>
      <c r="C204" s="2" t="s">
        <v>201</v>
      </c>
      <c r="D204" s="2" t="s">
        <v>183</v>
      </c>
      <c r="E204" s="2" t="s">
        <v>940</v>
      </c>
      <c r="F204" s="12" t="s">
        <v>265</v>
      </c>
      <c r="G204" s="2">
        <v>400</v>
      </c>
      <c r="H204" s="2"/>
      <c r="I204" s="2"/>
      <c r="J204" s="2"/>
      <c r="K204" s="2"/>
      <c r="L204" s="2"/>
      <c r="M204" s="2" t="s">
        <v>939</v>
      </c>
      <c r="N204" s="2" t="s">
        <v>631</v>
      </c>
      <c r="O204" s="2" t="str">
        <f>VLOOKUP(P204,[1]CAMPAIGN!$A$1:$B$207,2,0)</f>
        <v>USA</v>
      </c>
      <c r="P204" s="2" t="s">
        <v>274</v>
      </c>
      <c r="Q204" s="2" t="s">
        <v>897</v>
      </c>
      <c r="R204" s="3">
        <v>46309</v>
      </c>
      <c r="S204" s="3">
        <v>46312</v>
      </c>
      <c r="T204" s="2" t="s">
        <v>859</v>
      </c>
      <c r="U204" s="2"/>
      <c r="V204" s="2"/>
      <c r="W204" s="2"/>
    </row>
    <row r="205" spans="1:23" x14ac:dyDescent="0.25">
      <c r="A205" s="5">
        <v>19497065551</v>
      </c>
      <c r="B205" s="2" t="s">
        <v>268</v>
      </c>
      <c r="C205" s="2" t="s">
        <v>201</v>
      </c>
      <c r="D205" s="2" t="s">
        <v>184</v>
      </c>
      <c r="E205" s="2" t="s">
        <v>863</v>
      </c>
      <c r="F205" s="12">
        <v>437</v>
      </c>
      <c r="G205" s="2">
        <v>100</v>
      </c>
      <c r="H205" s="2"/>
      <c r="I205" s="2"/>
      <c r="J205" s="2"/>
      <c r="K205" s="2"/>
      <c r="L205" s="2"/>
      <c r="M205" s="2" t="s">
        <v>941</v>
      </c>
      <c r="N205" s="2" t="s">
        <v>311</v>
      </c>
      <c r="O205" s="2" t="str">
        <f>VLOOKUP(P205,[1]CAMPAIGN!$A$1:$B$207,2,0)</f>
        <v>USA</v>
      </c>
      <c r="P205" s="2" t="s">
        <v>274</v>
      </c>
      <c r="Q205" s="2" t="s">
        <v>942</v>
      </c>
      <c r="R205" s="3">
        <v>46309</v>
      </c>
      <c r="S205" s="3">
        <v>46312</v>
      </c>
      <c r="T205" s="2" t="s">
        <v>859</v>
      </c>
      <c r="U205" s="2"/>
      <c r="V205" s="2"/>
      <c r="W205" s="2"/>
    </row>
    <row r="206" spans="1:23" x14ac:dyDescent="0.25">
      <c r="A206" s="5">
        <v>14108746322</v>
      </c>
      <c r="B206" s="2" t="s">
        <v>268</v>
      </c>
      <c r="C206" s="2" t="s">
        <v>201</v>
      </c>
      <c r="D206" s="2" t="s">
        <v>185</v>
      </c>
      <c r="E206" s="2" t="s">
        <v>943</v>
      </c>
      <c r="F206" s="12">
        <v>1417</v>
      </c>
      <c r="G206" s="2">
        <v>100</v>
      </c>
      <c r="H206" s="2"/>
      <c r="I206" s="2"/>
      <c r="J206" s="2"/>
      <c r="K206" s="2"/>
      <c r="L206" s="2"/>
      <c r="M206" s="2" t="s">
        <v>944</v>
      </c>
      <c r="N206" s="2" t="s">
        <v>757</v>
      </c>
      <c r="O206" s="2" t="str">
        <f>VLOOKUP(P206,[1]CAMPAIGN!$A$1:$B$207,2,0)</f>
        <v>USA</v>
      </c>
      <c r="P206" s="2" t="s">
        <v>274</v>
      </c>
      <c r="Q206" s="2" t="s">
        <v>945</v>
      </c>
      <c r="R206" s="3">
        <v>46309</v>
      </c>
      <c r="S206" s="3">
        <v>46312</v>
      </c>
      <c r="T206" s="2" t="s">
        <v>859</v>
      </c>
      <c r="U206" s="2"/>
      <c r="V206" s="2"/>
      <c r="W206" s="2"/>
    </row>
    <row r="207" spans="1:23" x14ac:dyDescent="0.25">
      <c r="A207" s="5" t="s">
        <v>284</v>
      </c>
      <c r="B207" s="2" t="s">
        <v>268</v>
      </c>
      <c r="C207" s="2" t="s">
        <v>201</v>
      </c>
      <c r="D207" s="2" t="s">
        <v>244</v>
      </c>
      <c r="E207" s="2" t="s">
        <v>872</v>
      </c>
      <c r="F207" s="12">
        <v>740</v>
      </c>
      <c r="G207" s="2">
        <v>100</v>
      </c>
      <c r="H207" s="2"/>
      <c r="I207" s="2"/>
      <c r="J207" s="2"/>
      <c r="K207" s="2"/>
      <c r="L207" s="2"/>
      <c r="M207" s="2" t="s">
        <v>947</v>
      </c>
      <c r="N207" s="2" t="s">
        <v>948</v>
      </c>
      <c r="O207" s="2" t="str">
        <f>VLOOKUP(P207,[1]CAMPAIGN!$A$1:$B$207,2,0)</f>
        <v>UK</v>
      </c>
      <c r="P207" s="2" t="s">
        <v>949</v>
      </c>
      <c r="Q207" s="2" t="s">
        <v>946</v>
      </c>
      <c r="R207" s="3">
        <v>46309</v>
      </c>
      <c r="S207" s="3">
        <v>46312</v>
      </c>
      <c r="T207" s="2" t="s">
        <v>859</v>
      </c>
      <c r="U207" s="2"/>
      <c r="V207" s="2"/>
      <c r="W207" s="2"/>
    </row>
    <row r="208" spans="1:23" x14ac:dyDescent="0.25">
      <c r="A208" s="5">
        <v>15854850757</v>
      </c>
      <c r="B208" s="2" t="s">
        <v>268</v>
      </c>
      <c r="C208" s="2" t="s">
        <v>201</v>
      </c>
      <c r="D208" s="2" t="s">
        <v>186</v>
      </c>
      <c r="E208" s="2" t="s">
        <v>908</v>
      </c>
      <c r="F208" s="12">
        <v>835</v>
      </c>
      <c r="G208" s="2">
        <v>100</v>
      </c>
      <c r="H208" s="2"/>
      <c r="I208" s="2"/>
      <c r="J208" s="2"/>
      <c r="K208" s="2"/>
      <c r="L208" s="2"/>
      <c r="M208" s="2" t="s">
        <v>950</v>
      </c>
      <c r="N208" s="2" t="s">
        <v>396</v>
      </c>
      <c r="O208" s="2" t="str">
        <f>VLOOKUP(P208,[1]CAMPAIGN!$A$1:$B$207,2,0)</f>
        <v>USA</v>
      </c>
      <c r="P208" s="2" t="s">
        <v>274</v>
      </c>
      <c r="Q208" s="2" t="s">
        <v>951</v>
      </c>
      <c r="R208" s="3">
        <v>46309</v>
      </c>
      <c r="S208" s="3">
        <v>46312</v>
      </c>
      <c r="T208" s="2" t="s">
        <v>859</v>
      </c>
      <c r="U208" s="2"/>
      <c r="V208" s="2"/>
      <c r="W208" s="2"/>
    </row>
    <row r="209" spans="1:23" x14ac:dyDescent="0.25">
      <c r="A209" s="5">
        <v>18668007326</v>
      </c>
      <c r="B209" s="2" t="s">
        <v>268</v>
      </c>
      <c r="C209" s="2" t="s">
        <v>201</v>
      </c>
      <c r="D209" s="2" t="s">
        <v>187</v>
      </c>
      <c r="E209" s="2" t="s">
        <v>952</v>
      </c>
      <c r="F209" s="12">
        <v>833</v>
      </c>
      <c r="G209" s="2">
        <v>100</v>
      </c>
      <c r="H209" s="2"/>
      <c r="I209" s="2"/>
      <c r="J209" s="2"/>
      <c r="K209" s="2"/>
      <c r="L209" s="2"/>
      <c r="M209" s="2" t="s">
        <v>953</v>
      </c>
      <c r="N209" s="2" t="s">
        <v>599</v>
      </c>
      <c r="O209" s="2" t="str">
        <f>VLOOKUP(P209,[1]CAMPAIGN!$A$1:$B$207,2,0)</f>
        <v>USA</v>
      </c>
      <c r="P209" s="2" t="s">
        <v>274</v>
      </c>
      <c r="Q209" s="2" t="s">
        <v>954</v>
      </c>
      <c r="R209" s="3">
        <v>46309</v>
      </c>
      <c r="S209" s="3">
        <v>46312</v>
      </c>
      <c r="T209" s="2" t="s">
        <v>859</v>
      </c>
      <c r="U209" s="2"/>
      <c r="V209" s="2"/>
      <c r="W209" s="2"/>
    </row>
    <row r="210" spans="1:23" x14ac:dyDescent="0.25">
      <c r="A210" s="5">
        <v>18886847783</v>
      </c>
      <c r="B210" s="2" t="s">
        <v>268</v>
      </c>
      <c r="C210" s="2" t="s">
        <v>201</v>
      </c>
      <c r="D210" s="2" t="s">
        <v>188</v>
      </c>
      <c r="E210" s="2" t="s">
        <v>955</v>
      </c>
      <c r="F210" s="12" t="s">
        <v>266</v>
      </c>
      <c r="G210" s="2">
        <v>100</v>
      </c>
      <c r="H210" s="2"/>
      <c r="I210" s="2"/>
      <c r="J210" s="2"/>
      <c r="K210" s="2"/>
      <c r="L210" s="2"/>
      <c r="M210" s="2" t="s">
        <v>957</v>
      </c>
      <c r="N210" s="2" t="s">
        <v>392</v>
      </c>
      <c r="O210" s="2" t="str">
        <f>VLOOKUP(P210,[1]CAMPAIGN!$A$1:$B$207,2,0)</f>
        <v>USA</v>
      </c>
      <c r="P210" s="2" t="s">
        <v>274</v>
      </c>
      <c r="Q210" s="2" t="s">
        <v>956</v>
      </c>
      <c r="R210" s="3">
        <v>46309</v>
      </c>
      <c r="S210" s="3">
        <v>46312</v>
      </c>
      <c r="T210" s="2" t="s">
        <v>859</v>
      </c>
      <c r="U210" s="2"/>
      <c r="V210" s="2"/>
      <c r="W210" s="2"/>
    </row>
    <row r="211" spans="1:23" x14ac:dyDescent="0.25">
      <c r="A211" s="5">
        <v>14063880480</v>
      </c>
      <c r="B211" s="2" t="s">
        <v>268</v>
      </c>
      <c r="C211" s="2" t="s">
        <v>201</v>
      </c>
      <c r="D211" s="2" t="s">
        <v>189</v>
      </c>
      <c r="E211" s="2" t="s">
        <v>958</v>
      </c>
      <c r="F211" s="12">
        <v>600</v>
      </c>
      <c r="G211" s="2">
        <v>100</v>
      </c>
      <c r="H211" s="2"/>
      <c r="I211" s="2"/>
      <c r="J211" s="2"/>
      <c r="K211" s="2"/>
      <c r="L211" s="2"/>
      <c r="M211" s="2" t="s">
        <v>959</v>
      </c>
      <c r="N211" s="2" t="s">
        <v>960</v>
      </c>
      <c r="O211" s="2" t="str">
        <f>VLOOKUP(P211,[1]CAMPAIGN!$A$1:$B$207,2,0)</f>
        <v>USA</v>
      </c>
      <c r="P211" s="2" t="s">
        <v>274</v>
      </c>
      <c r="Q211" s="2" t="s">
        <v>961</v>
      </c>
      <c r="R211" s="3">
        <v>46309</v>
      </c>
      <c r="S211" s="3">
        <v>46312</v>
      </c>
      <c r="T211" s="2" t="s">
        <v>859</v>
      </c>
      <c r="U211" s="2"/>
      <c r="V211" s="2"/>
      <c r="W211" s="2"/>
    </row>
    <row r="212" spans="1:23" x14ac:dyDescent="0.25">
      <c r="A212" s="5">
        <v>15172573353</v>
      </c>
      <c r="B212" s="2" t="s">
        <v>268</v>
      </c>
      <c r="C212" s="2" t="s">
        <v>201</v>
      </c>
      <c r="D212" s="2" t="s">
        <v>190</v>
      </c>
      <c r="E212" s="2" t="s">
        <v>962</v>
      </c>
      <c r="F212" s="12" t="s">
        <v>267</v>
      </c>
      <c r="G212" s="2">
        <v>25</v>
      </c>
      <c r="H212" s="2"/>
      <c r="I212" s="2"/>
      <c r="J212" s="2"/>
      <c r="K212" s="2"/>
      <c r="L212" s="2"/>
      <c r="M212" s="2" t="s">
        <v>963</v>
      </c>
      <c r="N212" s="2" t="s">
        <v>330</v>
      </c>
      <c r="O212" s="2" t="str">
        <f>VLOOKUP(P212,[1]CAMPAIGN!$A$1:$B$207,2,0)</f>
        <v>USA</v>
      </c>
      <c r="P212" s="2" t="s">
        <v>274</v>
      </c>
      <c r="Q212" s="2" t="s">
        <v>964</v>
      </c>
      <c r="R212" s="3">
        <v>46309</v>
      </c>
      <c r="S212" s="3">
        <v>46312</v>
      </c>
      <c r="T212" s="2" t="s">
        <v>859</v>
      </c>
      <c r="U212" s="2"/>
      <c r="V212" s="2"/>
      <c r="W212" s="2"/>
    </row>
    <row r="213" spans="1:23" x14ac:dyDescent="0.25">
      <c r="A213" s="5">
        <v>16019191119</v>
      </c>
      <c r="B213" s="2" t="s">
        <v>268</v>
      </c>
      <c r="C213" s="2" t="s">
        <v>201</v>
      </c>
      <c r="D213" s="2" t="s">
        <v>191</v>
      </c>
      <c r="E213" s="2" t="s">
        <v>965</v>
      </c>
      <c r="F213" s="12">
        <v>621</v>
      </c>
      <c r="G213" s="2">
        <v>400</v>
      </c>
      <c r="H213" s="2"/>
      <c r="I213" s="2"/>
      <c r="J213" s="2"/>
      <c r="K213" s="2"/>
      <c r="L213" s="2"/>
      <c r="M213" s="2" t="s">
        <v>966</v>
      </c>
      <c r="N213" s="2" t="s">
        <v>967</v>
      </c>
      <c r="O213" s="2" t="str">
        <f>VLOOKUP(P213,[1]CAMPAIGN!$A$1:$B$207,2,0)</f>
        <v>USA</v>
      </c>
      <c r="P213" s="2" t="s">
        <v>274</v>
      </c>
      <c r="Q213" s="2" t="s">
        <v>968</v>
      </c>
      <c r="R213" s="3">
        <v>46309</v>
      </c>
      <c r="S213" s="3">
        <v>46312</v>
      </c>
      <c r="T213" s="2" t="s">
        <v>859</v>
      </c>
      <c r="U213" s="2"/>
      <c r="V213" s="2"/>
      <c r="W213" s="2"/>
    </row>
    <row r="214" spans="1:23" x14ac:dyDescent="0.25">
      <c r="A214" s="5">
        <v>8618718750572</v>
      </c>
      <c r="B214" s="2" t="s">
        <v>268</v>
      </c>
      <c r="C214" s="2" t="s">
        <v>201</v>
      </c>
      <c r="D214" s="2" t="s">
        <v>192</v>
      </c>
      <c r="E214" s="2" t="s">
        <v>969</v>
      </c>
      <c r="F214" s="12">
        <v>1231</v>
      </c>
      <c r="G214" s="2">
        <v>100</v>
      </c>
      <c r="H214" s="2"/>
      <c r="I214" s="2"/>
      <c r="J214" s="2"/>
      <c r="K214" s="2"/>
      <c r="L214" s="2"/>
      <c r="M214" s="2" t="s">
        <v>971</v>
      </c>
      <c r="N214" s="2" t="s">
        <v>972</v>
      </c>
      <c r="O214" s="2" t="str">
        <f>VLOOKUP(P214,[1]CAMPAIGN!$A$1:$B$207,2,0)</f>
        <v>NTC</v>
      </c>
      <c r="P214" s="2" t="s">
        <v>349</v>
      </c>
      <c r="Q214" s="2" t="s">
        <v>970</v>
      </c>
      <c r="R214" s="3">
        <v>46309</v>
      </c>
      <c r="S214" s="3">
        <v>46312</v>
      </c>
      <c r="T214" s="2" t="s">
        <v>859</v>
      </c>
      <c r="U214" s="2"/>
      <c r="V214" s="2"/>
      <c r="W214" s="2"/>
    </row>
    <row r="215" spans="1:23" x14ac:dyDescent="0.25">
      <c r="A215" s="5">
        <v>49911660670</v>
      </c>
      <c r="B215" s="2" t="s">
        <v>268</v>
      </c>
      <c r="C215" s="2" t="s">
        <v>201</v>
      </c>
      <c r="D215" s="2" t="s">
        <v>193</v>
      </c>
      <c r="E215" s="2" t="s">
        <v>973</v>
      </c>
      <c r="F215" s="12">
        <v>713</v>
      </c>
      <c r="G215" s="2">
        <v>400</v>
      </c>
      <c r="H215" s="2"/>
      <c r="I215" s="2"/>
      <c r="J215" s="2"/>
      <c r="K215" s="2"/>
      <c r="L215" s="2"/>
      <c r="M215" s="2" t="s">
        <v>974</v>
      </c>
      <c r="N215" s="2" t="s">
        <v>975</v>
      </c>
      <c r="O215" s="2" t="str">
        <f>VLOOKUP(P215,[1]CAMPAIGN!$A$1:$B$207,2,0)</f>
        <v>Germany</v>
      </c>
      <c r="P215" s="2" t="s">
        <v>335</v>
      </c>
      <c r="Q215" s="2" t="s">
        <v>976</v>
      </c>
      <c r="R215" s="3">
        <v>46309</v>
      </c>
      <c r="S215" s="3">
        <v>46312</v>
      </c>
      <c r="T215" s="2" t="s">
        <v>859</v>
      </c>
      <c r="U215" s="2"/>
      <c r="V215" s="2"/>
      <c r="W215" s="2"/>
    </row>
    <row r="216" spans="1:23" x14ac:dyDescent="0.25">
      <c r="A216" s="5" t="s">
        <v>284</v>
      </c>
      <c r="B216" s="2" t="s">
        <v>268</v>
      </c>
      <c r="C216" s="2" t="s">
        <v>201</v>
      </c>
      <c r="D216" s="2" t="s">
        <v>194</v>
      </c>
      <c r="E216" s="2" t="s">
        <v>977</v>
      </c>
      <c r="F216" s="12">
        <v>842</v>
      </c>
      <c r="G216" s="2">
        <v>100</v>
      </c>
      <c r="H216" s="2"/>
      <c r="I216" s="2"/>
      <c r="J216" s="2"/>
      <c r="K216" s="2"/>
      <c r="L216" s="2"/>
      <c r="M216" s="2" t="s">
        <v>978</v>
      </c>
      <c r="N216" s="2" t="s">
        <v>292</v>
      </c>
      <c r="O216" s="2" t="str">
        <f>VLOOKUP(P216,[1]CAMPAIGN!$A$1:$B$207,2,0)</f>
        <v>USA</v>
      </c>
      <c r="P216" s="2" t="s">
        <v>274</v>
      </c>
      <c r="Q216" s="2" t="s">
        <v>979</v>
      </c>
      <c r="R216" s="3">
        <v>46309</v>
      </c>
      <c r="S216" s="3">
        <v>46312</v>
      </c>
      <c r="T216" s="2" t="s">
        <v>859</v>
      </c>
      <c r="U216" s="2"/>
      <c r="V216" s="2"/>
      <c r="W216" s="2"/>
    </row>
  </sheetData>
  <autoFilter ref="A1:W216" xr:uid="{00000000-0001-0000-0100-000000000000}"/>
  <phoneticPr fontId="19" type="noConversion"/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Main 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1</cp:lastModifiedBy>
  <cp:lastPrinted>2026-08-03T05:15:35Z</cp:lastPrinted>
  <dcterms:created xsi:type="dcterms:W3CDTF">2019-01-14T06:38:56Z</dcterms:created>
  <dcterms:modified xsi:type="dcterms:W3CDTF">2026-08-04T06:10:57Z</dcterms:modified>
</cp:coreProperties>
</file>